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D:\Reportes\Pan\Neonatal\2026\"/>
    </mc:Choice>
  </mc:AlternateContent>
  <xr:revisionPtr revIDLastSave="0" documentId="13_ncr:1_{F5B862F5-11B4-4E63-BC46-6656D690924B}" xr6:coauthVersionLast="47" xr6:coauthVersionMax="47" xr10:uidLastSave="{00000000-0000-0000-0000-000000000000}"/>
  <bookViews>
    <workbookView xWindow="-108" yWindow="-108" windowWidth="23256" windowHeight="12456" tabRatio="656" activeTab="1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_2026" sheetId="26" r:id="rId14"/>
  </sheets>
  <definedNames>
    <definedName name="_xlnm._FilterDatabase" localSheetId="3" hidden="1">Abr!$A$3:$I$3</definedName>
    <definedName name="_xlnm._FilterDatabase" localSheetId="12" hidden="1">ACUMULADO!$A$3:$I$489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Ene!$A$3:$I$489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Metas_2026!$A$3:$K$522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35" i="26" l="1"/>
  <c r="J535" i="26"/>
  <c r="I535" i="26"/>
  <c r="H535" i="26"/>
  <c r="F535" i="26"/>
  <c r="E535" i="26"/>
  <c r="K534" i="26"/>
  <c r="J534" i="26"/>
  <c r="I534" i="26"/>
  <c r="H534" i="26"/>
  <c r="F534" i="26"/>
  <c r="E534" i="26"/>
  <c r="K533" i="26"/>
  <c r="J533" i="26"/>
  <c r="I533" i="26"/>
  <c r="H533" i="26"/>
  <c r="F533" i="26"/>
  <c r="E533" i="26"/>
  <c r="K532" i="26"/>
  <c r="J532" i="26"/>
  <c r="I532" i="26"/>
  <c r="H532" i="26"/>
  <c r="F532" i="26"/>
  <c r="E532" i="26"/>
  <c r="K531" i="26"/>
  <c r="J531" i="26"/>
  <c r="I531" i="26"/>
  <c r="H531" i="26"/>
  <c r="F531" i="26"/>
  <c r="E531" i="26"/>
  <c r="K530" i="26"/>
  <c r="J530" i="26"/>
  <c r="I530" i="26"/>
  <c r="H530" i="26"/>
  <c r="F530" i="26"/>
  <c r="E530" i="26"/>
  <c r="K529" i="26"/>
  <c r="J529" i="26"/>
  <c r="I529" i="26"/>
  <c r="H529" i="26"/>
  <c r="F529" i="26"/>
  <c r="E529" i="26"/>
  <c r="K506" i="26"/>
  <c r="B506" i="26"/>
  <c r="K497" i="26"/>
  <c r="B497" i="26"/>
  <c r="K460" i="26"/>
  <c r="B460" i="26"/>
  <c r="K452" i="26"/>
  <c r="B452" i="26"/>
  <c r="K432" i="26"/>
  <c r="B432" i="26"/>
  <c r="K423" i="26"/>
  <c r="B423" i="26"/>
  <c r="K407" i="26"/>
  <c r="K385" i="26"/>
  <c r="B385" i="26"/>
  <c r="K367" i="26"/>
  <c r="B367" i="26"/>
  <c r="K355" i="26"/>
  <c r="B355" i="26"/>
  <c r="K348" i="26"/>
  <c r="B348" i="26"/>
  <c r="K339" i="26"/>
  <c r="B339" i="26"/>
  <c r="K331" i="26"/>
  <c r="B331" i="26"/>
  <c r="K325" i="26"/>
  <c r="B325" i="26"/>
  <c r="K319" i="26"/>
  <c r="K306" i="26"/>
  <c r="B306" i="26"/>
  <c r="K289" i="26"/>
  <c r="B289" i="26"/>
  <c r="K272" i="26"/>
  <c r="B272" i="26"/>
  <c r="K252" i="26"/>
  <c r="B252" i="26"/>
  <c r="K249" i="26"/>
  <c r="B249" i="26"/>
  <c r="K233" i="26"/>
  <c r="B233" i="26"/>
  <c r="K214" i="26"/>
  <c r="B214" i="26"/>
  <c r="K201" i="26"/>
  <c r="K187" i="26" s="1"/>
  <c r="C530" i="26" s="1"/>
  <c r="B201" i="26"/>
  <c r="K188" i="26"/>
  <c r="B188" i="26"/>
  <c r="K174" i="26"/>
  <c r="B174" i="26"/>
  <c r="K161" i="26"/>
  <c r="B161" i="26"/>
  <c r="K146" i="26"/>
  <c r="B146" i="26"/>
  <c r="K138" i="26"/>
  <c r="B138" i="26"/>
  <c r="K127" i="26"/>
  <c r="B127" i="26"/>
  <c r="K115" i="26"/>
  <c r="B115" i="26"/>
  <c r="K66" i="26"/>
  <c r="B66" i="26"/>
  <c r="K56" i="26"/>
  <c r="B56" i="26"/>
  <c r="K44" i="26"/>
  <c r="B44" i="26"/>
  <c r="K29" i="26"/>
  <c r="B29" i="26"/>
  <c r="K22" i="26"/>
  <c r="B22" i="26"/>
  <c r="K5" i="26"/>
  <c r="B5" i="26"/>
  <c r="K528" i="26"/>
  <c r="K536" i="26" s="1"/>
  <c r="K422" i="26" l="1"/>
  <c r="C533" i="26" s="1"/>
  <c r="G534" i="26"/>
  <c r="D528" i="26"/>
  <c r="E528" i="26"/>
  <c r="E536" i="26" s="1"/>
  <c r="K354" i="26"/>
  <c r="C534" i="26" s="1"/>
  <c r="F528" i="26"/>
  <c r="F536" i="26" s="1"/>
  <c r="K114" i="26"/>
  <c r="C529" i="26" s="1"/>
  <c r="G530" i="26"/>
  <c r="K324" i="26"/>
  <c r="C532" i="26" s="1"/>
  <c r="K459" i="26"/>
  <c r="C535" i="26" s="1"/>
  <c r="H528" i="26"/>
  <c r="H536" i="26" s="1"/>
  <c r="K248" i="26"/>
  <c r="C531" i="26" s="1"/>
  <c r="D532" i="26"/>
  <c r="I528" i="26"/>
  <c r="I536" i="26" s="1"/>
  <c r="G531" i="26"/>
  <c r="G528" i="26"/>
  <c r="D535" i="26"/>
  <c r="G535" i="26"/>
  <c r="D533" i="26"/>
  <c r="G533" i="26"/>
  <c r="K4" i="26"/>
  <c r="C528" i="26" s="1"/>
  <c r="J528" i="26"/>
  <c r="J536" i="26" s="1"/>
  <c r="G532" i="26" l="1"/>
  <c r="C536" i="26"/>
  <c r="D531" i="26"/>
  <c r="D534" i="26"/>
  <c r="D530" i="26"/>
  <c r="G529" i="26"/>
  <c r="D529" i="26"/>
  <c r="D536" i="26" s="1"/>
  <c r="K522" i="26"/>
  <c r="G536" i="26"/>
  <c r="D1" i="25" l="1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AA483" i="25"/>
  <c r="S459" i="25"/>
  <c r="AA434" i="25"/>
  <c r="K364" i="25"/>
  <c r="K321" i="25"/>
  <c r="K478" i="25"/>
  <c r="S456" i="25"/>
  <c r="S434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H60" i="25"/>
  <c r="Z60" i="25"/>
  <c r="R54" i="25"/>
  <c r="Z53" i="25"/>
  <c r="R50" i="25"/>
  <c r="AH46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AH2" i="25" l="1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S2" i="25" l="1"/>
  <c r="AA2" i="25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<sst xmlns="http://schemas.openxmlformats.org/spreadsheetml/2006/main" count="48515" uniqueCount="1159">
  <si>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</si>
  <si>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</si>
  <si>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</si>
  <si>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</si>
  <si>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</si>
  <si>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</si>
  <si>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</si>
  <si>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</si>
  <si>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</si>
  <si>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</si>
  <si>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</si>
  <si>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</si>
  <si>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</si>
  <si>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</si>
  <si>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</si>
  <si>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</si>
  <si>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</si>
  <si>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</si>
  <si>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</si>
  <si>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</si>
  <si>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</si>
  <si>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</si>
  <si>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</si>
  <si>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</si>
  <si>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</si>
  <si>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</si>
  <si>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</si>
  <si>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</si>
  <si>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</si>
  <si>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</si>
  <si>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</si>
  <si>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</si>
  <si>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</si>
  <si>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</si>
  <si>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</si>
  <si>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</si>
  <si>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</si>
  <si>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</si>
  <si>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</si>
  <si>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</si>
  <si>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</si>
  <si>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</si>
  <si>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</si>
  <si>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</si>
  <si>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</si>
  <si>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</si>
  <si>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</si>
  <si>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</si>
  <si>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</si>
  <si>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</si>
  <si>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</si>
  <si>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</si>
  <si>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</si>
  <si>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</si>
  <si>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</si>
  <si>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</si>
  <si>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</si>
  <si>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</si>
  <si>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</si>
  <si>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</si>
  <si>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</si>
  <si>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</si>
  <si>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</si>
  <si>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</si>
  <si>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</si>
  <si>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</si>
  <si>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</si>
  <si>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</si>
  <si>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</si>
  <si>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</si>
  <si>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</si>
  <si>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</si>
  <si>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</si>
  <si>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</si>
  <si>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</si>
  <si>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</si>
  <si>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</si>
  <si>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</si>
  <si>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</si>
  <si>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</si>
  <si>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</si>
  <si>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</si>
  <si>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</si>
  <si>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</si>
  <si>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</si>
  <si>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</si>
  <si>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</si>
  <si>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</si>
  <si>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</si>
  <si>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</si>
  <si>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</si>
  <si>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</si>
  <si>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</si>
  <si>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</si>
  <si>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</si>
  <si>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</si>
  <si>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</si>
  <si>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</si>
  <si>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</si>
  <si>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</si>
  <si>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</si>
  <si>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</si>
  <si>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</si>
  <si>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</si>
  <si>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</si>
  <si>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</si>
  <si>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</si>
  <si>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</si>
  <si>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</si>
  <si>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</si>
  <si>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</si>
  <si>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</si>
  <si>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</si>
  <si>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</si>
  <si>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</si>
  <si>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</si>
  <si>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</si>
  <si>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</si>
  <si>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</si>
  <si>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</si>
  <si>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</si>
  <si>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</si>
  <si>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</si>
  <si>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</si>
  <si>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</si>
  <si>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</si>
  <si>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</si>
  <si>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</si>
  <si>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</si>
  <si>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PAHOYAN</t>
  </si>
  <si>
    <t>PASTAZA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</si>
  <si>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</si>
  <si>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</si>
  <si>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</si>
  <si>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</si>
  <si>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</si>
  <si>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</si>
  <si>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</si>
  <si>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</si>
  <si>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</si>
  <si>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</si>
  <si>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</si>
  <si>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</si>
  <si>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</si>
  <si>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</si>
  <si>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</si>
  <si>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</si>
  <si>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</si>
  <si>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</si>
  <si>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</si>
  <si>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</si>
  <si>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</si>
  <si>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</si>
  <si>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</si>
  <si>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</si>
  <si>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</si>
  <si>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</si>
  <si>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</si>
  <si>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</si>
  <si>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</si>
  <si>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</si>
  <si>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</si>
  <si>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</si>
  <si>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</si>
  <si>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</si>
  <si>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</si>
  <si>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</si>
  <si>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</si>
  <si>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</si>
  <si>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</si>
  <si>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</si>
  <si>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</si>
  <si>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</si>
  <si>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</si>
  <si>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</si>
  <si>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</si>
  <si>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</si>
  <si>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</si>
  <si>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</si>
  <si>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</si>
  <si>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</si>
  <si>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</si>
  <si>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</si>
  <si>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</si>
  <si>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</si>
  <si>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</si>
  <si>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</si>
  <si>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</si>
  <si>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</si>
  <si>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</si>
  <si>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</si>
  <si>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</si>
  <si>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</si>
  <si>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</si>
  <si>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</si>
  <si>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</si>
  <si>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</si>
  <si>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</si>
  <si>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</si>
  <si>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</si>
  <si>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</si>
  <si>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</si>
  <si>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</si>
  <si>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</si>
  <si>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</si>
  <si>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</si>
  <si>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</si>
  <si>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</si>
  <si>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</si>
  <si>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</si>
  <si>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</si>
  <si>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</si>
  <si>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</si>
  <si>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</si>
  <si>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</si>
  <si>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</si>
  <si>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</si>
  <si>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</si>
  <si>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</si>
  <si>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</si>
  <si>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I-4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</si>
  <si>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</si>
  <si>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</si>
  <si>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</si>
  <si>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</si>
  <si>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</si>
  <si>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</si>
  <si>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</si>
  <si>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III-1</t>
  </si>
  <si>
    <t>HOSPITAL SANTA GEMA DE YURIMAGUAS</t>
  </si>
  <si>
    <t>MAYNAS CIUDAD</t>
  </si>
  <si>
    <t>I-3</t>
  </si>
  <si>
    <t>I-1</t>
  </si>
  <si>
    <t>I-2</t>
  </si>
  <si>
    <t>MAYNAS PERIFERIE</t>
  </si>
  <si>
    <t>MANGUA DE FERNANDO LORES</t>
  </si>
  <si>
    <t>SANTA RITA DE CASTILLA</t>
  </si>
  <si>
    <t>VILLA TROMPETERO</t>
  </si>
  <si>
    <t>DATEM DEL MARAÑON</t>
  </si>
  <si>
    <t>BELEN DE TROMPETEROS</t>
  </si>
  <si>
    <t>CENTRO DE SALUD MENTAL COMUNITARIO CARDOZO</t>
  </si>
  <si>
    <t>SAMITO</t>
  </si>
  <si>
    <t>NO PERTENECE A NINGUNA MICRORED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</si>
  <si>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</si>
  <si>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</si>
  <si>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</si>
  <si>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</si>
  <si>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</si>
  <si>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</si>
  <si>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</si>
  <si>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</si>
  <si>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</si>
  <si>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</si>
  <si>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</si>
  <si>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</si>
  <si>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</si>
  <si>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</si>
  <si>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</si>
  <si>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</si>
  <si>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</si>
  <si>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</si>
  <si>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</si>
  <si>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</si>
  <si>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</si>
  <si>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</si>
  <si>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</si>
  <si>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</si>
  <si>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Código UE</t>
  </si>
  <si>
    <t>Microrred</t>
  </si>
  <si>
    <t>Categoria</t>
  </si>
  <si>
    <t>Nombre del establecimiento</t>
  </si>
  <si>
    <t>NO PERTENECE A NINGUNA RED</t>
  </si>
  <si>
    <t>SALUD LORETO</t>
  </si>
  <si>
    <t>DIAMANTE AZUL - RIO NAPO</t>
  </si>
  <si>
    <t>SAN PEDRO DE TIPISHCA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</si>
  <si>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</si>
  <si>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</si>
  <si>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</si>
  <si>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</si>
  <si>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</si>
  <si>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</si>
  <si>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</si>
  <si>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</si>
  <si>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</si>
  <si>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</si>
  <si>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</si>
  <si>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</si>
  <si>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</si>
  <si>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</si>
  <si>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</si>
  <si>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</si>
  <si>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</si>
  <si>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</si>
  <si>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</si>
  <si>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</si>
  <si>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</si>
  <si>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</si>
  <si>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</si>
  <si>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</si>
  <si>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</si>
  <si>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</si>
  <si>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</si>
  <si>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</si>
  <si>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NUEVO SAN LORENZO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</si>
  <si>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</si>
  <si>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</si>
  <si>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</si>
  <si>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</si>
  <si>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</si>
  <si>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</si>
  <si>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</si>
  <si>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</si>
  <si>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</si>
  <si>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</si>
  <si>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</si>
  <si>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</si>
  <si>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</si>
  <si>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DOS DE MAYO DE BELEN</t>
  </si>
  <si>
    <t xml:space="preserve"> INDICADORES NEONATAL -    2026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</si>
  <si>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</si>
  <si>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</si>
  <si>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</si>
  <si>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</si>
  <si>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</si>
  <si>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</si>
  <si>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</si>
  <si>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</si>
  <si>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</si>
  <si>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</si>
  <si>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</si>
  <si>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</si>
  <si>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</si>
  <si>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</si>
  <si>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</si>
  <si>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</si>
  <si>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</si>
  <si>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</si>
  <si>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</si>
  <si>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</si>
  <si>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</si>
  <si>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</si>
  <si>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</si>
  <si>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</si>
  <si>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</si>
  <si>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</si>
  <si>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</si>
  <si>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</si>
  <si>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</si>
  <si>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</si>
  <si>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</si>
  <si>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</si>
  <si>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</si>
  <si>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</si>
  <si>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</si>
  <si>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</si>
  <si>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</si>
  <si>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</si>
  <si>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</si>
  <si>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</si>
  <si>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</si>
  <si>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</si>
  <si>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</si>
  <si>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</si>
  <si>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</si>
  <si>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</si>
  <si>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</si>
  <si>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</si>
  <si>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</si>
  <si>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</si>
  <si>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</si>
  <si>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</si>
  <si>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</si>
  <si>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</si>
  <si>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</si>
  <si>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</si>
  <si>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</si>
  <si>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</si>
  <si>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</si>
  <si>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</si>
  <si>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</si>
  <si>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</si>
  <si>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</si>
  <si>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</si>
  <si>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</si>
  <si>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</si>
  <si>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</si>
  <si>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</si>
  <si>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</si>
  <si>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</si>
  <si>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</si>
  <si>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</si>
  <si>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</si>
  <si>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</si>
  <si>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</si>
  <si>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</si>
  <si>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</si>
  <si>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</si>
  <si>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</si>
  <si>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</si>
  <si>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</si>
  <si>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</si>
  <si>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</si>
  <si>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</si>
  <si>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</si>
  <si>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</si>
  <si>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</si>
  <si>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</si>
  <si>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</si>
  <si>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</si>
  <si>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</si>
  <si>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</si>
  <si>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</si>
  <si>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</si>
  <si>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</si>
  <si>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</si>
  <si>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</si>
  <si>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</si>
  <si>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</si>
  <si>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</si>
  <si>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</si>
  <si>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</si>
  <si>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</si>
  <si>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</si>
  <si>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</si>
  <si>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</si>
  <si>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</si>
  <si>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</si>
  <si>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</si>
  <si>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</si>
  <si>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</si>
  <si>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</si>
  <si>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</si>
  <si>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</si>
  <si>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</si>
  <si>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</si>
  <si>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</si>
  <si>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</si>
  <si>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</si>
  <si>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</si>
  <si>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</si>
  <si>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</si>
  <si>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</si>
  <si>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</si>
  <si>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</si>
  <si>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</si>
  <si>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</si>
  <si>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</si>
  <si>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</si>
  <si>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</si>
  <si>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</si>
  <si>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</si>
  <si>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</si>
  <si>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</si>
  <si>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</si>
  <si>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</si>
  <si>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</si>
  <si>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</si>
  <si>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</si>
  <si>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</si>
  <si>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</si>
  <si>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</si>
  <si>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</si>
  <si>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</si>
  <si>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</si>
  <si>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</si>
  <si>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</si>
  <si>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</si>
  <si>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</si>
  <si>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</si>
  <si>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</si>
  <si>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</si>
  <si>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</si>
  <si>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</si>
  <si>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</si>
  <si>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</si>
  <si>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</si>
  <si>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</si>
  <si>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</si>
  <si>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</si>
  <si>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</si>
  <si>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</si>
  <si>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</si>
  <si>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</si>
  <si>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</si>
  <si>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</si>
  <si>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</si>
  <si>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</si>
  <si>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</si>
  <si>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</si>
  <si>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</si>
  <si>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</si>
  <si>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</si>
  <si>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</si>
  <si>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</si>
  <si>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</si>
  <si>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</si>
  <si>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</si>
  <si>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</si>
  <si>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</si>
  <si>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</si>
  <si>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</si>
  <si>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</si>
  <si>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</si>
  <si>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</si>
  <si>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</si>
  <si>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</si>
  <si>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</si>
  <si>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</si>
  <si>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</si>
  <si>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</si>
  <si>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</si>
  <si>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</si>
  <si>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</si>
  <si>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</si>
  <si>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</si>
  <si>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</si>
  <si>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</si>
  <si>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</si>
  <si>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</si>
  <si>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</si>
  <si>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</si>
  <si>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</si>
  <si>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</si>
  <si>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</si>
  <si>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</si>
  <si>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</si>
  <si>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</si>
  <si>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</si>
  <si>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</si>
  <si>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</si>
  <si>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</si>
  <si>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</si>
  <si>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</si>
  <si>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</si>
  <si>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</si>
  <si>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</si>
  <si>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</si>
  <si>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</si>
  <si>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</si>
  <si>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</si>
  <si>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</si>
  <si>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</si>
  <si>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</si>
  <si>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</si>
  <si>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</si>
  <si>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</si>
  <si>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</si>
  <si>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</si>
  <si>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</si>
  <si>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</si>
  <si>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</si>
  <si>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</si>
  <si>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</si>
  <si>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</si>
  <si>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</si>
  <si>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</si>
  <si>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</si>
  <si>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</si>
  <si>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</si>
  <si>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</si>
  <si>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</si>
  <si>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</si>
  <si>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</si>
  <si>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</si>
  <si>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</si>
  <si>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</si>
  <si>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</si>
  <si>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</si>
  <si>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</si>
  <si>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</si>
  <si>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</si>
  <si>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</si>
  <si>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</si>
  <si>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</si>
  <si>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</si>
  <si>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</si>
  <si>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</si>
  <si>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</si>
  <si>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</si>
  <si>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</si>
  <si>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</si>
  <si>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</si>
  <si>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</si>
  <si>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</si>
  <si>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</si>
  <si>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</si>
  <si>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</si>
  <si>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</si>
  <si>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</si>
  <si>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</si>
  <si>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</si>
  <si>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</si>
  <si>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</si>
  <si>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</si>
  <si>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</si>
  <si>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</si>
  <si>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</si>
  <si>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</si>
  <si>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</si>
  <si>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</si>
  <si>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</si>
  <si>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</si>
  <si>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NUEVA UNIÓN DEL CHAMBIRA</t>
  </si>
  <si>
    <t>SAN ROQUE DEL UCAYALI</t>
  </si>
  <si>
    <t>YABUYANOS</t>
  </si>
  <si>
    <t>BOCA DE CATALINA</t>
  </si>
  <si>
    <t>META
RN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</si>
  <si>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</si>
  <si>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</si>
  <si>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</si>
  <si>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</si>
  <si>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</si>
  <si>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</si>
  <si>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</si>
  <si>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</si>
  <si>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</si>
  <si>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</si>
  <si>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TES DE GRAH / EXAMEN DE HECES SERIADO</t>
  </si>
  <si>
    <t>RN</t>
  </si>
  <si>
    <t>&lt; 1 año</t>
  </si>
  <si>
    <t>1 año</t>
  </si>
  <si>
    <t>2 años</t>
  </si>
  <si>
    <t xml:space="preserve">&lt; DE 36 MESES </t>
  </si>
  <si>
    <t>3 años</t>
  </si>
  <si>
    <t>4 años</t>
  </si>
  <si>
    <t>1 AÑO</t>
  </si>
  <si>
    <t>2 AÑOS</t>
  </si>
  <si>
    <t xml:space="preserve">RED ALTO AMAZONAS </t>
  </si>
  <si>
    <t>C.S. I-4</t>
  </si>
  <si>
    <t>160202  201</t>
  </si>
  <si>
    <t xml:space="preserve"> A. AMAZONAS</t>
  </si>
  <si>
    <t>P.S. I-1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</si>
  <si>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</si>
  <si>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</si>
  <si>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</si>
  <si>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</si>
  <si>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</si>
  <si>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</si>
  <si>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</si>
  <si>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</si>
  <si>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</si>
  <si>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</si>
  <si>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</si>
  <si>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</si>
  <si>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</si>
  <si>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</si>
  <si>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</si>
  <si>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</si>
  <si>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</si>
  <si>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 xml:space="preserve">C.S. I-3 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</si>
  <si>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</si>
  <si>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</si>
  <si>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</si>
  <si>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</si>
  <si>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</si>
  <si>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</si>
  <si>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</si>
  <si>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</si>
  <si>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</si>
  <si>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</si>
  <si>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</si>
  <si>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</si>
  <si>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</si>
  <si>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</si>
  <si>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</si>
  <si>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</si>
  <si>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</si>
  <si>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</si>
  <si>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</si>
  <si>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</si>
  <si>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</si>
  <si>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</si>
  <si>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</si>
  <si>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</si>
  <si>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</si>
  <si>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</si>
  <si>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</si>
  <si>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</si>
  <si>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</si>
  <si>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</si>
  <si>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</si>
  <si>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</si>
  <si>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</si>
  <si>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</si>
  <si>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</si>
  <si>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</si>
  <si>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</si>
  <si>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</si>
  <si>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</si>
  <si>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</si>
  <si>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</si>
  <si>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</si>
  <si>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</si>
  <si>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</si>
  <si>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</si>
  <si>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</si>
  <si>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</si>
  <si>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</si>
  <si>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</si>
  <si>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</si>
  <si>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</si>
  <si>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</si>
  <si>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</si>
  <si>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</si>
  <si>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</si>
  <si>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</si>
  <si>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</si>
  <si>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</si>
  <si>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</si>
  <si>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</si>
  <si>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</si>
  <si>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</si>
  <si>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</si>
  <si>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</si>
  <si>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</si>
  <si>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</si>
  <si>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</si>
  <si>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</si>
  <si>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</si>
  <si>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</si>
  <si>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</si>
  <si>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</si>
  <si>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</si>
  <si>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</si>
  <si>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</si>
  <si>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</si>
  <si>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</si>
  <si>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</si>
  <si>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</si>
  <si>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</si>
  <si>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</si>
  <si>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</si>
  <si>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</si>
  <si>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P.S. I-2</t>
  </si>
  <si>
    <t>160201 342</t>
  </si>
  <si>
    <t>PUESTO DE SALUD VILLA DEL PARANAPURA</t>
  </si>
  <si>
    <t>160202  306</t>
  </si>
  <si>
    <t>160202  313</t>
  </si>
  <si>
    <t>160202  314</t>
  </si>
  <si>
    <t>160202  316</t>
  </si>
  <si>
    <t xml:space="preserve">RED DATEM DEL MARAÑON 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</si>
  <si>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</si>
  <si>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</si>
  <si>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</si>
  <si>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</si>
  <si>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</si>
  <si>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</si>
  <si>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</si>
  <si>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</si>
  <si>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</si>
  <si>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</si>
  <si>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</si>
  <si>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</si>
  <si>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</si>
  <si>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</si>
  <si>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</si>
  <si>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</si>
  <si>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</si>
  <si>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</si>
  <si>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</si>
  <si>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</si>
  <si>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</si>
  <si>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</si>
  <si>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</si>
  <si>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</si>
  <si>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</si>
  <si>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</si>
  <si>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</si>
  <si>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</si>
  <si>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</si>
  <si>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</si>
  <si>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</si>
  <si>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</si>
  <si>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</si>
  <si>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</si>
  <si>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</si>
  <si>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</si>
  <si>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</si>
  <si>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</si>
  <si>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</si>
  <si>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</si>
  <si>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</si>
  <si>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</si>
  <si>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</si>
  <si>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</si>
  <si>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</si>
  <si>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</si>
  <si>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</si>
  <si>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</si>
  <si>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</si>
  <si>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</si>
  <si>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</si>
  <si>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</si>
  <si>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</si>
  <si>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</si>
  <si>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</si>
  <si>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</si>
  <si>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</si>
  <si>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</si>
  <si>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</si>
  <si>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</si>
  <si>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</si>
  <si>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</si>
  <si>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</si>
  <si>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</si>
  <si>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</si>
  <si>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</si>
  <si>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</si>
  <si>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</si>
  <si>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</si>
  <si>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RED MAYNAS CIUDAD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</si>
  <si>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</si>
  <si>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</si>
  <si>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</si>
  <si>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</si>
  <si>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</si>
  <si>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</si>
  <si>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</si>
  <si>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</si>
  <si>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</si>
  <si>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</si>
  <si>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</si>
  <si>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</si>
  <si>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</si>
  <si>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</si>
  <si>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</si>
  <si>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</si>
  <si>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</si>
  <si>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</si>
  <si>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</si>
  <si>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</si>
  <si>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</si>
  <si>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</si>
  <si>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</si>
  <si>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</si>
  <si>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</si>
  <si>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</si>
  <si>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</si>
  <si>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</si>
  <si>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</si>
  <si>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</si>
  <si>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</si>
  <si>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</si>
  <si>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</si>
  <si>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</si>
  <si>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</si>
  <si>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</si>
  <si>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</si>
  <si>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</si>
  <si>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</si>
  <si>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</si>
  <si>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</si>
  <si>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</si>
  <si>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</si>
  <si>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</si>
  <si>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</si>
  <si>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</si>
  <si>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</si>
  <si>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</si>
  <si>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</si>
  <si>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</si>
  <si>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</si>
  <si>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</si>
  <si>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</si>
  <si>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</si>
  <si>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</si>
  <si>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</si>
  <si>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</si>
  <si>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</si>
  <si>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</si>
  <si>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</si>
  <si>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RED MAYNAS PERIFERIE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</si>
  <si>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</si>
  <si>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</si>
  <si>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</si>
  <si>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</si>
  <si>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</si>
  <si>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</si>
  <si>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</si>
  <si>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</si>
  <si>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</si>
  <si>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</si>
  <si>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</si>
  <si>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</si>
  <si>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</si>
  <si>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</si>
  <si>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</si>
  <si>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</si>
  <si>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</si>
  <si>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</si>
  <si>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</si>
  <si>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</si>
  <si>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</si>
  <si>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</si>
  <si>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</si>
  <si>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</si>
  <si>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</si>
  <si>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</si>
  <si>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</si>
  <si>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</si>
  <si>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</si>
  <si>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</si>
  <si>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</si>
  <si>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</si>
  <si>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</si>
  <si>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</si>
  <si>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</si>
  <si>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</si>
  <si>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</si>
  <si>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</si>
  <si>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</si>
  <si>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</si>
  <si>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</si>
  <si>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</si>
  <si>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</si>
  <si>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</si>
  <si>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</si>
  <si>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</si>
  <si>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</si>
  <si>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</si>
  <si>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</si>
  <si>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</si>
  <si>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</si>
  <si>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</si>
  <si>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</si>
  <si>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</si>
  <si>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</si>
  <si>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</si>
  <si>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</si>
  <si>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</si>
  <si>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</si>
  <si>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</si>
  <si>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</si>
  <si>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</si>
  <si>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</si>
  <si>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</si>
  <si>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</si>
  <si>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</si>
  <si>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</si>
  <si>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</si>
  <si>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 xml:space="preserve">NO PERTENECE A ALGUNA RED </t>
  </si>
  <si>
    <t>160108  101</t>
  </si>
  <si>
    <t>NINGUNA RED</t>
  </si>
  <si>
    <t>NINGUNA MICRO RED</t>
  </si>
  <si>
    <t>160112  101</t>
  </si>
  <si>
    <t>160201  101</t>
  </si>
  <si>
    <t>160601  201</t>
  </si>
  <si>
    <t xml:space="preserve">RED RAMON CASTILLA 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</si>
  <si>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</si>
  <si>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</si>
  <si>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</si>
  <si>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</si>
  <si>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</si>
  <si>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</si>
  <si>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</si>
  <si>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</si>
  <si>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</si>
  <si>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</si>
  <si>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</si>
  <si>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</si>
  <si>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</si>
  <si>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</si>
  <si>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</si>
  <si>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</si>
  <si>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</si>
  <si>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</si>
  <si>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</si>
  <si>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</si>
  <si>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</si>
  <si>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</si>
  <si>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</si>
  <si>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</si>
  <si>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</si>
  <si>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</si>
  <si>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</si>
  <si>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</si>
  <si>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</si>
  <si>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RED LORETO NAUTA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</si>
  <si>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</si>
  <si>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</si>
  <si>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</si>
  <si>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</si>
  <si>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</si>
  <si>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</si>
  <si>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</si>
  <si>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</si>
  <si>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</si>
  <si>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</si>
  <si>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</si>
  <si>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</si>
  <si>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</si>
  <si>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</si>
  <si>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</si>
  <si>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</si>
  <si>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</si>
  <si>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</si>
  <si>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</si>
  <si>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</si>
  <si>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</si>
  <si>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</si>
  <si>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</si>
  <si>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</si>
  <si>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</si>
  <si>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</si>
  <si>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</si>
  <si>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</si>
  <si>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NUEVO UNIÓN DEL CHAMBIRA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</si>
  <si>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</si>
  <si>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</si>
  <si>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</si>
  <si>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</si>
  <si>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</si>
  <si>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</si>
  <si>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</si>
  <si>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</si>
  <si>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</si>
  <si>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</si>
  <si>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</si>
  <si>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</si>
  <si>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</si>
  <si>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</si>
  <si>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</si>
  <si>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</si>
  <si>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</si>
  <si>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</si>
  <si>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</si>
  <si>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</si>
  <si>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</si>
  <si>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</si>
  <si>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</si>
  <si>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</si>
  <si>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</si>
  <si>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MICRORED VILLA TROMPETEROS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</si>
  <si>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</si>
  <si>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</si>
  <si>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</si>
  <si>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</si>
  <si>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</si>
  <si>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</si>
  <si>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</si>
  <si>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</si>
  <si>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</si>
  <si>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</si>
  <si>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</si>
  <si>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</si>
  <si>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</si>
  <si>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</si>
  <si>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</si>
  <si>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 xml:space="preserve">RED REQUENA 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</si>
  <si>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</si>
  <si>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</si>
  <si>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</si>
  <si>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</si>
  <si>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</si>
  <si>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</si>
  <si>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</si>
  <si>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</si>
  <si>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</si>
  <si>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</si>
  <si>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</si>
  <si>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</si>
  <si>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</si>
  <si>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</si>
  <si>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</si>
  <si>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</si>
  <si>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</si>
  <si>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</si>
  <si>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</si>
  <si>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</si>
  <si>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</si>
  <si>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</si>
  <si>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</si>
  <si>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</si>
  <si>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</si>
  <si>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</si>
  <si>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</si>
  <si>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</si>
  <si>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</si>
  <si>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</si>
  <si>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</si>
  <si>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</si>
  <si>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</si>
  <si>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</si>
  <si>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</si>
  <si>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>160509  302</t>
  </si>
  <si>
    <t xml:space="preserve">RED UCAYALI 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</si>
  <si>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</si>
  <si>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</si>
  <si>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</si>
  <si>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</si>
  <si>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</si>
  <si>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</si>
  <si>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</si>
  <si>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</si>
  <si>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</si>
  <si>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</si>
  <si>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</si>
  <si>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</si>
  <si>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</si>
  <si>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</si>
  <si>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</si>
  <si>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</si>
  <si>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</si>
  <si>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</si>
  <si>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</si>
  <si>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</si>
  <si>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</si>
  <si>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</si>
  <si>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</si>
  <si>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</si>
  <si>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</si>
  <si>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</si>
  <si>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</si>
  <si>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</si>
  <si>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</si>
  <si>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</si>
  <si>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</si>
  <si>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</si>
  <si>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</si>
  <si>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</si>
  <si>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</si>
  <si>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</si>
  <si>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</si>
  <si>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</si>
  <si>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</si>
  <si>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</si>
  <si>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</si>
  <si>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</si>
  <si>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</si>
  <si>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</si>
  <si>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</si>
  <si>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</si>
  <si>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</si>
  <si>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</si>
  <si>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</si>
  <si>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</si>
  <si>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</si>
  <si>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</si>
  <si>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</si>
  <si>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</si>
  <si>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</si>
  <si>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</si>
  <si>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</si>
  <si>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</si>
  <si>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</si>
  <si>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</si>
  <si>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</si>
  <si>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</si>
  <si>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</si>
  <si>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</si>
  <si>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</si>
  <si>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</si>
  <si>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REGION LORETO</t>
  </si>
  <si>
    <t>FUENTE:  UNIDAD  DE  ESTADISTICA :  DIRESA LORETO</t>
  </si>
  <si>
    <t xml:space="preserve">REDES </t>
  </si>
  <si>
    <t xml:space="preserve">CRED COMPLETO MENORS DE 36 MESES </t>
  </si>
  <si>
    <t xml:space="preserve">ALTO AMAZONAS </t>
  </si>
  <si>
    <t xml:space="preserve">NAUTA </t>
  </si>
  <si>
    <t xml:space="preserve">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</si>
</sst>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"/>
  </numFmts>
  <fonts count="5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7"/>
      <color indexed="8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8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theme="1"/>
      <name val="Tahoma"/>
      <family val="2"/>
    </font>
    <font>
      <b/>
      <sz val="8"/>
      <color theme="0"/>
      <name val="Tahoma"/>
      <family val="2"/>
    </font>
    <font>
      <b/>
      <sz val="10"/>
      <color theme="0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rgb="FF0070C0"/>
      <name val="Tahoma"/>
      <family val="2"/>
    </font>
    <font>
      <sz val="6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rgb="FFC5E0B3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2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8" borderId="7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/>
    </xf>
    <xf numFmtId="0" fontId="11" fillId="7" borderId="3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5" fillId="2" borderId="0" xfId="4" applyFont="1" applyFill="1" applyAlignment="1">
      <alignment horizontal="center" vertical="center"/>
    </xf>
    <xf numFmtId="0" fontId="17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8" fillId="0" borderId="0" xfId="0" applyNumberFormat="1" applyFont="1" applyAlignment="1">
      <alignment horizontal="center"/>
    </xf>
    <xf numFmtId="1" fontId="9" fillId="8" borderId="3" xfId="0" applyNumberFormat="1" applyFont="1" applyFill="1" applyBorder="1" applyAlignment="1">
      <alignment horizontal="center" vertical="center" wrapText="1"/>
    </xf>
    <xf numFmtId="1" fontId="19" fillId="0" borderId="0" xfId="4" applyNumberFormat="1" applyFont="1" applyAlignment="1">
      <alignment horizontal="center" vertical="center"/>
    </xf>
    <xf numFmtId="0" fontId="17" fillId="2" borderId="0" xfId="4" applyFont="1" applyFill="1" applyAlignment="1">
      <alignment horizontal="left" vertical="center"/>
    </xf>
    <xf numFmtId="1" fontId="16" fillId="0" borderId="0" xfId="6" applyNumberFormat="1" applyFont="1" applyAlignment="1">
      <alignment horizontal="center" vertical="center"/>
    </xf>
    <xf numFmtId="0" fontId="17" fillId="2" borderId="0" xfId="4" applyFont="1" applyFill="1" applyAlignment="1">
      <alignment vertical="center" wrapText="1"/>
    </xf>
    <xf numFmtId="1" fontId="16" fillId="0" borderId="0" xfId="4" applyNumberFormat="1" applyFont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1" fontId="20" fillId="0" borderId="0" xfId="0" applyNumberFormat="1" applyFont="1" applyAlignment="1">
      <alignment horizontal="center" vertical="center"/>
    </xf>
    <xf numFmtId="0" fontId="15" fillId="2" borderId="0" xfId="0" applyFont="1" applyFill="1"/>
    <xf numFmtId="0" fontId="23" fillId="0" borderId="0" xfId="0" applyFont="1"/>
    <xf numFmtId="3" fontId="26" fillId="5" borderId="10" xfId="0" quotePrefix="1" applyNumberFormat="1" applyFont="1" applyFill="1" applyBorder="1" applyAlignment="1">
      <alignment horizontal="center" vertical="center"/>
    </xf>
    <xf numFmtId="3" fontId="26" fillId="4" borderId="10" xfId="0" applyNumberFormat="1" applyFont="1" applyFill="1" applyBorder="1" applyAlignment="1">
      <alignment horizontal="center" vertical="center"/>
    </xf>
    <xf numFmtId="3" fontId="26" fillId="12" borderId="10" xfId="0" applyNumberFormat="1" applyFont="1" applyFill="1" applyBorder="1" applyAlignment="1">
      <alignment horizontal="center" vertical="center"/>
    </xf>
    <xf numFmtId="3" fontId="26" fillId="13" borderId="10" xfId="0" applyNumberFormat="1" applyFont="1" applyFill="1" applyBorder="1" applyAlignment="1">
      <alignment horizontal="center" vertical="center" wrapText="1"/>
    </xf>
    <xf numFmtId="0" fontId="28" fillId="5" borderId="10" xfId="0" applyFont="1" applyFill="1" applyBorder="1" applyAlignment="1">
      <alignment horizontal="center" vertical="center"/>
    </xf>
    <xf numFmtId="0" fontId="27" fillId="6" borderId="10" xfId="4" applyFont="1" applyFill="1" applyBorder="1" applyAlignment="1">
      <alignment horizontal="center" vertical="center" textRotation="90"/>
    </xf>
    <xf numFmtId="3" fontId="29" fillId="14" borderId="10" xfId="0" quotePrefix="1" applyNumberFormat="1" applyFont="1" applyFill="1" applyBorder="1" applyAlignment="1">
      <alignment horizontal="center" vertical="center"/>
    </xf>
    <xf numFmtId="0" fontId="27" fillId="2" borderId="10" xfId="4" applyFont="1" applyFill="1" applyBorder="1" applyAlignment="1">
      <alignment horizontal="center" vertical="center"/>
    </xf>
    <xf numFmtId="3" fontId="32" fillId="16" borderId="10" xfId="0" quotePrefix="1" applyNumberFormat="1" applyFont="1" applyFill="1" applyBorder="1" applyAlignment="1">
      <alignment horizontal="center" vertical="center"/>
    </xf>
    <xf numFmtId="164" fontId="33" fillId="2" borderId="10" xfId="4" applyNumberFormat="1" applyFont="1" applyFill="1" applyBorder="1" applyAlignment="1">
      <alignment horizontal="center" vertical="center"/>
    </xf>
    <xf numFmtId="0" fontId="34" fillId="2" borderId="10" xfId="6" applyFont="1" applyFill="1" applyBorder="1" applyAlignment="1">
      <alignment horizontal="center" vertical="center"/>
    </xf>
    <xf numFmtId="0" fontId="34" fillId="2" borderId="10" xfId="4" applyFont="1" applyFill="1" applyBorder="1" applyAlignment="1">
      <alignment horizontal="center" vertical="center"/>
    </xf>
    <xf numFmtId="0" fontId="34" fillId="2" borderId="10" xfId="4" applyFont="1" applyFill="1" applyBorder="1" applyAlignment="1">
      <alignment vertical="center"/>
    </xf>
    <xf numFmtId="3" fontId="35" fillId="2" borderId="10" xfId="0" quotePrefix="1" applyNumberFormat="1" applyFont="1" applyFill="1" applyBorder="1" applyAlignment="1">
      <alignment horizontal="center" vertical="center"/>
    </xf>
    <xf numFmtId="3" fontId="30" fillId="0" borderId="10" xfId="0" applyNumberFormat="1" applyFont="1" applyBorder="1" applyAlignment="1">
      <alignment horizontal="center" vertical="center"/>
    </xf>
    <xf numFmtId="164" fontId="33" fillId="0" borderId="10" xfId="4" applyNumberFormat="1" applyFont="1" applyBorder="1" applyAlignment="1">
      <alignment horizontal="center" vertical="center"/>
    </xf>
    <xf numFmtId="164" fontId="34" fillId="2" borderId="10" xfId="6" applyNumberFormat="1" applyFont="1" applyFill="1" applyBorder="1" applyAlignment="1">
      <alignment horizontal="center" vertical="center"/>
    </xf>
    <xf numFmtId="0" fontId="36" fillId="2" borderId="10" xfId="4" applyFont="1" applyFill="1" applyBorder="1" applyAlignment="1">
      <alignment horizontal="center" vertical="center"/>
    </xf>
    <xf numFmtId="0" fontId="37" fillId="2" borderId="10" xfId="4" applyFont="1" applyFill="1" applyBorder="1" applyAlignment="1">
      <alignment horizontal="center" vertical="center"/>
    </xf>
    <xf numFmtId="0" fontId="33" fillId="2" borderId="10" xfId="4" applyFont="1" applyFill="1" applyBorder="1" applyAlignment="1">
      <alignment horizontal="center" vertical="center"/>
    </xf>
    <xf numFmtId="0" fontId="33" fillId="0" borderId="10" xfId="4" applyFont="1" applyBorder="1" applyAlignment="1">
      <alignment horizontal="center" vertical="center"/>
    </xf>
    <xf numFmtId="0" fontId="34" fillId="0" borderId="10" xfId="6" applyFont="1" applyBorder="1" applyAlignment="1">
      <alignment horizontal="center" vertical="center"/>
    </xf>
    <xf numFmtId="0" fontId="34" fillId="2" borderId="10" xfId="4" applyFont="1" applyFill="1" applyBorder="1" applyAlignment="1">
      <alignment vertical="center" wrapText="1"/>
    </xf>
    <xf numFmtId="164" fontId="23" fillId="2" borderId="10" xfId="4" applyNumberFormat="1" applyFont="1" applyFill="1" applyBorder="1" applyAlignment="1">
      <alignment horizontal="center" vertical="center"/>
    </xf>
    <xf numFmtId="0" fontId="23" fillId="2" borderId="10" xfId="6" applyFont="1" applyFill="1" applyBorder="1" applyAlignment="1">
      <alignment horizontal="center" vertical="center"/>
    </xf>
    <xf numFmtId="0" fontId="23" fillId="2" borderId="10" xfId="4" applyFont="1" applyFill="1" applyBorder="1" applyAlignment="1">
      <alignment horizontal="center" vertical="center"/>
    </xf>
    <xf numFmtId="0" fontId="23" fillId="2" borderId="10" xfId="4" applyFont="1" applyFill="1" applyBorder="1" applyAlignment="1">
      <alignment vertical="center"/>
    </xf>
    <xf numFmtId="3" fontId="35" fillId="14" borderId="10" xfId="0" quotePrefix="1" applyNumberFormat="1" applyFont="1" applyFill="1" applyBorder="1" applyAlignment="1">
      <alignment horizontal="center" vertical="center"/>
    </xf>
    <xf numFmtId="0" fontId="38" fillId="2" borderId="10" xfId="4" applyFont="1" applyFill="1" applyBorder="1" applyAlignment="1">
      <alignment horizontal="center" vertical="center"/>
    </xf>
    <xf numFmtId="0" fontId="34" fillId="17" borderId="0" xfId="0" applyFont="1" applyFill="1"/>
    <xf numFmtId="0" fontId="27" fillId="2" borderId="12" xfId="4" applyFont="1" applyFill="1" applyBorder="1" applyAlignment="1">
      <alignment horizontal="center" vertical="center"/>
    </xf>
    <xf numFmtId="3" fontId="32" fillId="16" borderId="12" xfId="0" quotePrefix="1" applyNumberFormat="1" applyFont="1" applyFill="1" applyBorder="1" applyAlignment="1">
      <alignment horizontal="center" vertical="center"/>
    </xf>
    <xf numFmtId="0" fontId="34" fillId="2" borderId="11" xfId="6" applyFont="1" applyFill="1" applyBorder="1" applyAlignment="1">
      <alignment horizontal="center" vertical="center"/>
    </xf>
    <xf numFmtId="164" fontId="34" fillId="2" borderId="10" xfId="4" applyNumberFormat="1" applyFont="1" applyFill="1" applyBorder="1" applyAlignment="1">
      <alignment horizontal="center" vertical="center"/>
    </xf>
    <xf numFmtId="0" fontId="36" fillId="0" borderId="0" xfId="0" applyFont="1"/>
    <xf numFmtId="0" fontId="34" fillId="2" borderId="10" xfId="4" applyFont="1" applyFill="1" applyBorder="1" applyAlignment="1">
      <alignment horizontal="center" vertical="center" wrapText="1"/>
    </xf>
    <xf numFmtId="164" fontId="39" fillId="2" borderId="10" xfId="4" applyNumberFormat="1" applyFont="1" applyFill="1" applyBorder="1" applyAlignment="1">
      <alignment horizontal="center" vertical="center"/>
    </xf>
    <xf numFmtId="0" fontId="40" fillId="2" borderId="10" xfId="6" applyFont="1" applyFill="1" applyBorder="1" applyAlignment="1">
      <alignment horizontal="center" vertical="center"/>
    </xf>
    <xf numFmtId="0" fontId="41" fillId="2" borderId="10" xfId="4" applyFont="1" applyFill="1" applyBorder="1" applyAlignment="1">
      <alignment vertical="center"/>
    </xf>
    <xf numFmtId="0" fontId="42" fillId="0" borderId="0" xfId="0" applyFont="1"/>
    <xf numFmtId="0" fontId="43" fillId="0" borderId="0" xfId="0" applyFont="1"/>
    <xf numFmtId="0" fontId="37" fillId="2" borderId="10" xfId="4" applyFont="1" applyFill="1" applyBorder="1" applyAlignment="1">
      <alignment vertical="center"/>
    </xf>
    <xf numFmtId="0" fontId="44" fillId="0" borderId="0" xfId="0" applyFont="1"/>
    <xf numFmtId="0" fontId="33" fillId="2" borderId="10" xfId="4" applyFont="1" applyFill="1" applyBorder="1" applyAlignment="1">
      <alignment vertical="center"/>
    </xf>
    <xf numFmtId="0" fontId="36" fillId="2" borderId="10" xfId="4" applyFont="1" applyFill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34" fillId="2" borderId="10" xfId="4" applyFont="1" applyFill="1" applyBorder="1" applyAlignment="1">
      <alignment horizontal="left" vertical="center"/>
    </xf>
    <xf numFmtId="0" fontId="43" fillId="0" borderId="10" xfId="0" applyFont="1" applyBorder="1"/>
    <xf numFmtId="0" fontId="45" fillId="2" borderId="10" xfId="4" applyFont="1" applyFill="1" applyBorder="1" applyAlignment="1">
      <alignment horizontal="center" vertical="center"/>
    </xf>
    <xf numFmtId="0" fontId="45" fillId="2" borderId="10" xfId="4" applyFont="1" applyFill="1" applyBorder="1" applyAlignment="1">
      <alignment vertical="center"/>
    </xf>
    <xf numFmtId="16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2" borderId="10" xfId="0" applyFont="1" applyFill="1" applyBorder="1"/>
    <xf numFmtId="0" fontId="21" fillId="2" borderId="10" xfId="4" applyFont="1" applyFill="1" applyBorder="1" applyAlignment="1">
      <alignment vertical="center"/>
    </xf>
    <xf numFmtId="0" fontId="27" fillId="2" borderId="10" xfId="4" applyFont="1" applyFill="1" applyBorder="1" applyAlignment="1">
      <alignment vertical="center"/>
    </xf>
    <xf numFmtId="0" fontId="46" fillId="2" borderId="10" xfId="4" applyFont="1" applyFill="1" applyBorder="1" applyAlignment="1">
      <alignment vertical="center"/>
    </xf>
    <xf numFmtId="0" fontId="23" fillId="2" borderId="10" xfId="4" applyFont="1" applyFill="1" applyBorder="1" applyAlignment="1">
      <alignment horizontal="center" vertical="center" wrapText="1"/>
    </xf>
    <xf numFmtId="0" fontId="47" fillId="2" borderId="10" xfId="4" applyFont="1" applyFill="1" applyBorder="1" applyAlignment="1">
      <alignment horizontal="center" vertical="center" wrapText="1"/>
    </xf>
    <xf numFmtId="0" fontId="48" fillId="2" borderId="10" xfId="4" applyFont="1" applyFill="1" applyBorder="1" applyAlignment="1">
      <alignment vertical="center"/>
    </xf>
    <xf numFmtId="164" fontId="49" fillId="2" borderId="10" xfId="6" applyNumberFormat="1" applyFont="1" applyFill="1" applyBorder="1" applyAlignment="1">
      <alignment horizontal="center" vertical="center"/>
    </xf>
    <xf numFmtId="0" fontId="50" fillId="2" borderId="10" xfId="4" applyFont="1" applyFill="1" applyBorder="1" applyAlignment="1">
      <alignment vertical="center"/>
    </xf>
    <xf numFmtId="3" fontId="1" fillId="19" borderId="10" xfId="0" applyNumberFormat="1" applyFont="1" applyFill="1" applyBorder="1" applyAlignment="1">
      <alignment horizontal="center" vertical="center"/>
    </xf>
    <xf numFmtId="0" fontId="51" fillId="0" borderId="0" xfId="0" applyFont="1"/>
    <xf numFmtId="0" fontId="2" fillId="0" borderId="0" xfId="0" applyFont="1" applyAlignment="1">
      <alignment horizontal="center" vertical="center"/>
    </xf>
    <xf numFmtId="0" fontId="38" fillId="0" borderId="0" xfId="0" applyFont="1"/>
    <xf numFmtId="3" fontId="33" fillId="11" borderId="10" xfId="0" quotePrefix="1" applyNumberFormat="1" applyFont="1" applyFill="1" applyBorder="1" applyAlignment="1">
      <alignment horizontal="center" vertical="center"/>
    </xf>
    <xf numFmtId="3" fontId="35" fillId="4" borderId="10" xfId="0" applyNumberFormat="1" applyFont="1" applyFill="1" applyBorder="1" applyAlignment="1">
      <alignment horizontal="center" vertical="center"/>
    </xf>
    <xf numFmtId="3" fontId="52" fillId="0" borderId="10" xfId="0" applyNumberFormat="1" applyFont="1" applyBorder="1" applyAlignment="1">
      <alignment horizontal="center" vertical="center"/>
    </xf>
    <xf numFmtId="3" fontId="35" fillId="0" borderId="1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6" fillId="9" borderId="10" xfId="4" applyFont="1" applyFill="1" applyBorder="1" applyAlignment="1">
      <alignment horizontal="center" vertical="center" wrapText="1" shrinkToFit="1"/>
    </xf>
    <xf numFmtId="0" fontId="29" fillId="14" borderId="10" xfId="6" applyFont="1" applyFill="1" applyBorder="1" applyAlignment="1">
      <alignment horizontal="center" vertical="center" wrapText="1" shrinkToFit="1"/>
    </xf>
    <xf numFmtId="0" fontId="31" fillId="15" borderId="10" xfId="6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4" fillId="6" borderId="10" xfId="4" applyFont="1" applyFill="1" applyBorder="1" applyAlignment="1">
      <alignment horizontal="center" vertical="center" textRotation="90"/>
    </xf>
    <xf numFmtId="0" fontId="24" fillId="6" borderId="10" xfId="4" applyFont="1" applyFill="1" applyBorder="1" applyAlignment="1">
      <alignment horizontal="center" vertical="center" textRotation="90" wrapText="1"/>
    </xf>
    <xf numFmtId="0" fontId="25" fillId="6" borderId="10" xfId="6" applyFont="1" applyFill="1" applyBorder="1" applyAlignment="1">
      <alignment horizontal="center" vertical="center" textRotation="90" wrapText="1" shrinkToFit="1"/>
    </xf>
    <xf numFmtId="0" fontId="26" fillId="9" borderId="11" xfId="6" applyFont="1" applyFill="1" applyBorder="1" applyAlignment="1">
      <alignment horizontal="center" vertical="center" wrapText="1" shrinkToFit="1"/>
    </xf>
    <xf numFmtId="0" fontId="31" fillId="16" borderId="10" xfId="6" applyFont="1" applyFill="1" applyBorder="1" applyAlignment="1">
      <alignment horizontal="center" vertical="center"/>
    </xf>
    <xf numFmtId="0" fontId="35" fillId="14" borderId="10" xfId="6" applyFont="1" applyFill="1" applyBorder="1" applyAlignment="1">
      <alignment horizontal="center" vertical="center"/>
    </xf>
    <xf numFmtId="0" fontId="31" fillId="16" borderId="12" xfId="6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1" fillId="18" borderId="13" xfId="0" applyFont="1" applyFill="1" applyBorder="1" applyAlignment="1">
      <alignment horizontal="center"/>
    </xf>
    <xf numFmtId="0" fontId="1" fillId="18" borderId="14" xfId="0" applyFont="1" applyFill="1" applyBorder="1" applyAlignment="1">
      <alignment horizontal="center"/>
    </xf>
    <xf numFmtId="0" fontId="1" fillId="18" borderId="11" xfId="0" applyFont="1" applyFill="1" applyBorder="1" applyAlignment="1">
      <alignment horizontal="center"/>
    </xf>
    <xf numFmtId="0" fontId="23" fillId="18" borderId="10" xfId="0" applyFont="1" applyFill="1" applyBorder="1" applyAlignment="1">
      <alignment horizontal="center" vertical="center"/>
    </xf>
    <xf numFmtId="0" fontId="27" fillId="9" borderId="10" xfId="4" applyFont="1" applyFill="1" applyBorder="1" applyAlignment="1">
      <alignment horizontal="center" vertical="center"/>
    </xf>
    <xf numFmtId="0" fontId="27" fillId="10" borderId="10" xfId="4" applyFont="1" applyFill="1" applyBorder="1" applyAlignment="1">
      <alignment horizontal="center" vertical="center" wrapText="1"/>
    </xf>
    <xf numFmtId="3" fontId="26" fillId="11" borderId="12" xfId="0" quotePrefix="1" applyNumberFormat="1" applyFont="1" applyFill="1" applyBorder="1" applyAlignment="1">
      <alignment horizontal="center" vertical="center"/>
    </xf>
    <xf numFmtId="3" fontId="26" fillId="11" borderId="15" xfId="0" quotePrefix="1" applyNumberFormat="1" applyFont="1" applyFill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89"/>
  <sheetViews>
    <sheetView showGridLines="0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">
        <v>318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277</v>
      </c>
      <c r="F2" s="105"/>
      <c r="G2" s="105"/>
      <c r="H2" s="106"/>
      <c r="I2" s="2" t="s">
        <v>0</v>
      </c>
      <c r="J2" s="3">
        <f t="shared" ref="J2:AB2" si="0">SUBTOTAL(9,J4:J661)</f>
        <v>947</v>
      </c>
      <c r="K2" s="3">
        <f t="shared" si="0"/>
        <v>840</v>
      </c>
      <c r="L2" s="3">
        <f t="shared" si="0"/>
        <v>959</v>
      </c>
      <c r="M2" s="3">
        <f t="shared" si="0"/>
        <v>904</v>
      </c>
      <c r="N2" s="3">
        <f t="shared" si="0"/>
        <v>913</v>
      </c>
      <c r="O2" s="3">
        <f t="shared" si="0"/>
        <v>425</v>
      </c>
      <c r="P2" s="3">
        <f t="shared" si="0"/>
        <v>572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</v>
      </c>
      <c r="W2" s="3">
        <f t="shared" si="0"/>
        <v>688</v>
      </c>
      <c r="X2" s="3">
        <f t="shared" si="0"/>
        <v>67</v>
      </c>
      <c r="Y2" s="3">
        <f t="shared" si="0"/>
        <v>0</v>
      </c>
      <c r="Z2" s="3">
        <f t="shared" si="0"/>
        <v>102</v>
      </c>
      <c r="AA2" s="3">
        <f t="shared" si="0"/>
        <v>8</v>
      </c>
      <c r="AB2" s="3">
        <f t="shared" si="0"/>
        <v>1565</v>
      </c>
      <c r="AC2" s="3">
        <f t="shared" ref="AC2:AG2" si="1">SUBTOTAL(9,AC4:AC661)</f>
        <v>1370</v>
      </c>
      <c r="AD2" s="3">
        <f t="shared" si="1"/>
        <v>447</v>
      </c>
      <c r="AE2" s="3">
        <f t="shared" si="1"/>
        <v>2156</v>
      </c>
      <c r="AF2" s="3">
        <f t="shared" si="1"/>
        <v>1424</v>
      </c>
      <c r="AG2" s="3">
        <f t="shared" si="1"/>
        <v>728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152</v>
      </c>
      <c r="K4" s="6">
        <v>122</v>
      </c>
      <c r="L4" s="6">
        <v>150</v>
      </c>
      <c r="M4" s="6">
        <v>192</v>
      </c>
      <c r="N4" s="6">
        <v>221</v>
      </c>
      <c r="O4" s="6">
        <v>149</v>
      </c>
      <c r="P4" s="6">
        <v>149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1</v>
      </c>
      <c r="W4" s="6">
        <v>0</v>
      </c>
      <c r="X4" s="6">
        <v>37</v>
      </c>
      <c r="Y4" s="6">
        <v>0</v>
      </c>
      <c r="Z4" s="6">
        <v>24</v>
      </c>
      <c r="AA4" s="6">
        <v>3</v>
      </c>
      <c r="AB4" s="6">
        <v>17</v>
      </c>
      <c r="AC4" s="6">
        <v>1</v>
      </c>
      <c r="AD4" s="6">
        <v>5</v>
      </c>
      <c r="AE4" s="6">
        <v>207</v>
      </c>
      <c r="AF4" s="6">
        <v>19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205</v>
      </c>
      <c r="K5" s="7">
        <v>147</v>
      </c>
      <c r="L5" s="7">
        <v>216</v>
      </c>
      <c r="M5" s="7">
        <v>198</v>
      </c>
      <c r="N5" s="7">
        <v>158</v>
      </c>
      <c r="O5" s="7">
        <v>198</v>
      </c>
      <c r="P5" s="7">
        <v>196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</v>
      </c>
      <c r="Y5" s="7">
        <v>0</v>
      </c>
      <c r="Z5" s="7">
        <v>20</v>
      </c>
      <c r="AA5" s="7">
        <v>0</v>
      </c>
      <c r="AB5" s="7">
        <v>196</v>
      </c>
      <c r="AC5" s="7">
        <v>195</v>
      </c>
      <c r="AD5" s="7">
        <v>0</v>
      </c>
      <c r="AE5" s="7">
        <v>198</v>
      </c>
      <c r="AF5" s="7">
        <v>197</v>
      </c>
      <c r="AG5" s="7">
        <v>195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166</v>
      </c>
      <c r="K6" s="7">
        <v>166</v>
      </c>
      <c r="L6" s="7">
        <v>171</v>
      </c>
      <c r="M6" s="7">
        <v>162</v>
      </c>
      <c r="N6" s="7">
        <v>45</v>
      </c>
      <c r="O6" s="7">
        <v>0</v>
      </c>
      <c r="P6" s="7">
        <v>44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12</v>
      </c>
      <c r="Y6" s="7">
        <v>0</v>
      </c>
      <c r="Z6" s="7">
        <v>10</v>
      </c>
      <c r="AA6" s="7">
        <v>3</v>
      </c>
      <c r="AB6" s="7">
        <v>163</v>
      </c>
      <c r="AC6" s="7">
        <v>173</v>
      </c>
      <c r="AD6" s="7">
        <v>2</v>
      </c>
      <c r="AE6" s="7">
        <v>171</v>
      </c>
      <c r="AF6" s="7">
        <v>162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3</v>
      </c>
      <c r="K7" s="7">
        <v>3</v>
      </c>
      <c r="L7" s="7">
        <v>3</v>
      </c>
      <c r="M7" s="7">
        <v>1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3</v>
      </c>
      <c r="AC7" s="7">
        <v>7</v>
      </c>
      <c r="AD7" s="7">
        <v>0</v>
      </c>
      <c r="AE7" s="7">
        <v>11</v>
      </c>
      <c r="AF7" s="7">
        <v>7</v>
      </c>
      <c r="AG7" s="7">
        <v>4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46</v>
      </c>
      <c r="K8" s="7">
        <v>45</v>
      </c>
      <c r="L8" s="7">
        <v>45</v>
      </c>
      <c r="M8" s="7">
        <v>46</v>
      </c>
      <c r="N8" s="7">
        <v>27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3</v>
      </c>
      <c r="AA8" s="7">
        <v>2</v>
      </c>
      <c r="AB8" s="7">
        <v>26</v>
      </c>
      <c r="AC8" s="7">
        <v>45</v>
      </c>
      <c r="AD8" s="7">
        <v>0</v>
      </c>
      <c r="AE8" s="7">
        <v>46</v>
      </c>
      <c r="AF8" s="7">
        <v>46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13</v>
      </c>
      <c r="K9" s="7">
        <v>13</v>
      </c>
      <c r="L9" s="7">
        <v>13</v>
      </c>
      <c r="M9" s="7">
        <v>12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32</v>
      </c>
      <c r="X9" s="7">
        <v>0</v>
      </c>
      <c r="Y9" s="7">
        <v>0</v>
      </c>
      <c r="Z9" s="7">
        <v>1</v>
      </c>
      <c r="AA9" s="7">
        <v>0</v>
      </c>
      <c r="AB9" s="7">
        <v>34</v>
      </c>
      <c r="AC9" s="7">
        <v>15</v>
      </c>
      <c r="AD9" s="7">
        <v>0</v>
      </c>
      <c r="AE9" s="7">
        <v>33</v>
      </c>
      <c r="AF9" s="7">
        <v>5</v>
      </c>
      <c r="AG9" s="7">
        <v>27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1</v>
      </c>
      <c r="AD10" s="7">
        <v>0</v>
      </c>
      <c r="AE10" s="7">
        <v>1</v>
      </c>
      <c r="AF10" s="7">
        <v>1</v>
      </c>
      <c r="AG10" s="7">
        <v>1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0</v>
      </c>
      <c r="AD11" s="7">
        <v>0</v>
      </c>
      <c r="AE11" s="7">
        <v>1</v>
      </c>
      <c r="AF11" s="7">
        <v>1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1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6</v>
      </c>
      <c r="X14" s="7">
        <v>0</v>
      </c>
      <c r="Y14" s="7">
        <v>0</v>
      </c>
      <c r="Z14" s="7">
        <v>0</v>
      </c>
      <c r="AA14" s="7">
        <v>0</v>
      </c>
      <c r="AB14" s="7">
        <v>6</v>
      </c>
      <c r="AC14" s="7">
        <v>3</v>
      </c>
      <c r="AD14" s="7">
        <v>2</v>
      </c>
      <c r="AE14" s="7">
        <v>11</v>
      </c>
      <c r="AF14" s="7">
        <v>2</v>
      </c>
      <c r="AG14" s="7">
        <v>1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3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0</v>
      </c>
      <c r="AA15" s="7">
        <v>0</v>
      </c>
      <c r="AB15" s="7">
        <v>6</v>
      </c>
      <c r="AC15" s="7">
        <v>0</v>
      </c>
      <c r="AD15" s="7">
        <v>0</v>
      </c>
      <c r="AE15" s="7">
        <v>6</v>
      </c>
      <c r="AF15" s="7">
        <v>2</v>
      </c>
      <c r="AG15" s="7">
        <v>3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3</v>
      </c>
      <c r="AC16" s="7">
        <v>1</v>
      </c>
      <c r="AD16" s="7">
        <v>7</v>
      </c>
      <c r="AE16" s="7">
        <v>5</v>
      </c>
      <c r="AF16" s="7">
        <v>5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1</v>
      </c>
      <c r="K17" s="7">
        <v>1</v>
      </c>
      <c r="L17" s="7">
        <v>1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1</v>
      </c>
      <c r="AD17" s="7">
        <v>0</v>
      </c>
      <c r="AE17" s="7">
        <v>1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1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</v>
      </c>
      <c r="X18" s="7">
        <v>0</v>
      </c>
      <c r="Y18" s="7">
        <v>0</v>
      </c>
      <c r="Z18" s="7">
        <v>0</v>
      </c>
      <c r="AA18" s="7">
        <v>0</v>
      </c>
      <c r="AB18" s="7">
        <v>1</v>
      </c>
      <c r="AC18" s="7">
        <v>1</v>
      </c>
      <c r="AD18" s="7">
        <v>0</v>
      </c>
      <c r="AE18" s="7">
        <v>1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1</v>
      </c>
      <c r="K19" s="7">
        <v>0</v>
      </c>
      <c r="L19" s="7">
        <v>1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1</v>
      </c>
      <c r="AD19" s="7">
        <v>0</v>
      </c>
      <c r="AE19" s="7">
        <v>1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3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4</v>
      </c>
      <c r="AD20" s="7">
        <v>3</v>
      </c>
      <c r="AE20" s="7">
        <v>4</v>
      </c>
      <c r="AF20" s="7">
        <v>3</v>
      </c>
      <c r="AG20" s="7">
        <v>1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31</v>
      </c>
      <c r="K21" s="7">
        <v>31</v>
      </c>
      <c r="L21" s="7">
        <v>31</v>
      </c>
      <c r="M21" s="7">
        <v>47</v>
      </c>
      <c r="N21" s="7">
        <v>8</v>
      </c>
      <c r="O21" s="7">
        <v>33</v>
      </c>
      <c r="P21" s="7">
        <v>33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28</v>
      </c>
      <c r="X21" s="7">
        <v>0</v>
      </c>
      <c r="Y21" s="7">
        <v>0</v>
      </c>
      <c r="Z21" s="7">
        <v>1</v>
      </c>
      <c r="AA21" s="7">
        <v>0</v>
      </c>
      <c r="AB21" s="7">
        <v>56</v>
      </c>
      <c r="AC21" s="7">
        <v>57</v>
      </c>
      <c r="AD21" s="7">
        <v>12</v>
      </c>
      <c r="AE21" s="7">
        <v>60</v>
      </c>
      <c r="AF21" s="7">
        <v>61</v>
      </c>
      <c r="AG21" s="7">
        <v>44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0</v>
      </c>
      <c r="AA26" s="7">
        <v>0</v>
      </c>
      <c r="AB26" s="7">
        <v>11</v>
      </c>
      <c r="AC26" s="7">
        <v>9</v>
      </c>
      <c r="AD26" s="7">
        <v>7</v>
      </c>
      <c r="AE26" s="7">
        <v>12</v>
      </c>
      <c r="AF26" s="7">
        <v>14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5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0</v>
      </c>
      <c r="AA27" s="7">
        <v>0</v>
      </c>
      <c r="AB27" s="7">
        <v>18</v>
      </c>
      <c r="AC27" s="7">
        <v>1</v>
      </c>
      <c r="AD27" s="7">
        <v>0</v>
      </c>
      <c r="AE27" s="7">
        <v>22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17</v>
      </c>
      <c r="AC28" s="7">
        <v>13</v>
      </c>
      <c r="AD28" s="7">
        <v>17</v>
      </c>
      <c r="AE28" s="7">
        <v>11</v>
      </c>
      <c r="AF28" s="7">
        <v>18</v>
      </c>
      <c r="AG28" s="7">
        <v>6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12</v>
      </c>
      <c r="X29" s="7">
        <v>0</v>
      </c>
      <c r="Y29" s="7">
        <v>0</v>
      </c>
      <c r="Z29" s="7">
        <v>3</v>
      </c>
      <c r="AA29" s="7">
        <v>0</v>
      </c>
      <c r="AB29" s="7">
        <v>5</v>
      </c>
      <c r="AC29" s="7">
        <v>12</v>
      </c>
      <c r="AD29" s="7">
        <v>2</v>
      </c>
      <c r="AE29" s="7">
        <v>11</v>
      </c>
      <c r="AF29" s="7">
        <v>11</v>
      </c>
      <c r="AG29" s="7">
        <v>10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2</v>
      </c>
      <c r="AD30" s="7">
        <v>0</v>
      </c>
      <c r="AE30" s="7">
        <v>1</v>
      </c>
      <c r="AF30" s="7">
        <v>2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3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1</v>
      </c>
      <c r="AD31" s="7">
        <v>1</v>
      </c>
      <c r="AE31" s="7">
        <v>1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5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3</v>
      </c>
      <c r="X34" s="7">
        <v>0</v>
      </c>
      <c r="Y34" s="7">
        <v>0</v>
      </c>
      <c r="Z34" s="7">
        <v>0</v>
      </c>
      <c r="AA34" s="7">
        <v>0</v>
      </c>
      <c r="AB34" s="7">
        <v>6</v>
      </c>
      <c r="AC34" s="7">
        <v>0</v>
      </c>
      <c r="AD34" s="7">
        <v>0</v>
      </c>
      <c r="AE34" s="7">
        <v>6</v>
      </c>
      <c r="AF34" s="7">
        <v>0</v>
      </c>
      <c r="AG34" s="7">
        <v>2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5</v>
      </c>
      <c r="AD35" s="7">
        <v>0</v>
      </c>
      <c r="AE35" s="7">
        <v>6</v>
      </c>
      <c r="AF35" s="7">
        <v>0</v>
      </c>
      <c r="AG35" s="7">
        <v>2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8</v>
      </c>
      <c r="X36" s="7">
        <v>0</v>
      </c>
      <c r="Y36" s="7">
        <v>0</v>
      </c>
      <c r="Z36" s="7">
        <v>0</v>
      </c>
      <c r="AA36" s="7">
        <v>0</v>
      </c>
      <c r="AB36" s="7">
        <v>7</v>
      </c>
      <c r="AC36" s="7">
        <v>4</v>
      </c>
      <c r="AD36" s="7">
        <v>7</v>
      </c>
      <c r="AE36" s="7">
        <v>7</v>
      </c>
      <c r="AF36" s="7">
        <v>4</v>
      </c>
      <c r="AG36" s="7">
        <v>6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1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6</v>
      </c>
      <c r="X38" s="7">
        <v>0</v>
      </c>
      <c r="Y38" s="7">
        <v>0</v>
      </c>
      <c r="Z38" s="7">
        <v>0</v>
      </c>
      <c r="AA38" s="7">
        <v>0</v>
      </c>
      <c r="AB38" s="7">
        <v>8</v>
      </c>
      <c r="AC38" s="7">
        <v>3</v>
      </c>
      <c r="AD38" s="7">
        <v>0</v>
      </c>
      <c r="AE38" s="7">
        <v>7</v>
      </c>
      <c r="AF38" s="7">
        <v>4</v>
      </c>
      <c r="AG38" s="7">
        <v>2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1</v>
      </c>
      <c r="N39" s="7">
        <v>4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4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7</v>
      </c>
      <c r="AD39" s="7">
        <v>0</v>
      </c>
      <c r="AE39" s="7">
        <v>7</v>
      </c>
      <c r="AF39" s="7">
        <v>7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10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22</v>
      </c>
      <c r="X40" s="7">
        <v>0</v>
      </c>
      <c r="Y40" s="7">
        <v>0</v>
      </c>
      <c r="Z40" s="7">
        <v>0</v>
      </c>
      <c r="AA40" s="7">
        <v>0</v>
      </c>
      <c r="AB40" s="7">
        <v>8</v>
      </c>
      <c r="AC40" s="7">
        <v>17</v>
      </c>
      <c r="AD40" s="7">
        <v>14</v>
      </c>
      <c r="AE40" s="7">
        <v>18</v>
      </c>
      <c r="AF40" s="7">
        <v>21</v>
      </c>
      <c r="AG40" s="7">
        <v>4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8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5</v>
      </c>
      <c r="AE42" s="7">
        <v>7</v>
      </c>
      <c r="AF42" s="7">
        <v>3</v>
      </c>
      <c r="AG42" s="7">
        <v>1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3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3</v>
      </c>
      <c r="X46" s="7">
        <v>0</v>
      </c>
      <c r="Y46" s="7">
        <v>0</v>
      </c>
      <c r="Z46" s="7">
        <v>0</v>
      </c>
      <c r="AA46" s="7">
        <v>0</v>
      </c>
      <c r="AB46" s="7">
        <v>1</v>
      </c>
      <c r="AC46" s="7">
        <v>2</v>
      </c>
      <c r="AD46" s="7">
        <v>0</v>
      </c>
      <c r="AE46" s="7">
        <v>3</v>
      </c>
      <c r="AF46" s="7">
        <v>1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0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3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17</v>
      </c>
      <c r="X51" s="7">
        <v>1</v>
      </c>
      <c r="Y51" s="7">
        <v>0</v>
      </c>
      <c r="Z51" s="7">
        <v>2</v>
      </c>
      <c r="AA51" s="7">
        <v>0</v>
      </c>
      <c r="AB51" s="7">
        <v>18</v>
      </c>
      <c r="AC51" s="7">
        <v>9</v>
      </c>
      <c r="AD51" s="7">
        <v>0</v>
      </c>
      <c r="AE51" s="7">
        <v>19</v>
      </c>
      <c r="AF51" s="7">
        <v>21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4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16</v>
      </c>
      <c r="X52" s="7">
        <v>1</v>
      </c>
      <c r="Y52" s="7">
        <v>0</v>
      </c>
      <c r="Z52" s="7">
        <v>0</v>
      </c>
      <c r="AA52" s="7">
        <v>0</v>
      </c>
      <c r="AB52" s="7">
        <v>14</v>
      </c>
      <c r="AC52" s="7">
        <v>2</v>
      </c>
      <c r="AD52" s="7">
        <v>0</v>
      </c>
      <c r="AE52" s="7">
        <v>22</v>
      </c>
      <c r="AF52" s="7">
        <v>7</v>
      </c>
      <c r="AG52" s="7">
        <v>5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11</v>
      </c>
      <c r="O53" s="7">
        <v>0</v>
      </c>
      <c r="P53" s="7">
        <v>18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21</v>
      </c>
      <c r="X53" s="7">
        <v>0</v>
      </c>
      <c r="Y53" s="7">
        <v>0</v>
      </c>
      <c r="Z53" s="7">
        <v>2</v>
      </c>
      <c r="AA53" s="7">
        <v>0</v>
      </c>
      <c r="AB53" s="7">
        <v>62</v>
      </c>
      <c r="AC53" s="7">
        <v>54</v>
      </c>
      <c r="AD53" s="7">
        <v>33</v>
      </c>
      <c r="AE53" s="7">
        <v>57</v>
      </c>
      <c r="AF53" s="7">
        <v>75</v>
      </c>
      <c r="AG53" s="7">
        <v>23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3</v>
      </c>
      <c r="AD54" s="7">
        <v>0</v>
      </c>
      <c r="AE54" s="7">
        <v>3</v>
      </c>
      <c r="AF54" s="7">
        <v>3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0</v>
      </c>
      <c r="AD55" s="7">
        <v>0</v>
      </c>
      <c r="AE55" s="7">
        <v>1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1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1</v>
      </c>
      <c r="X59" s="7">
        <v>0</v>
      </c>
      <c r="Y59" s="7">
        <v>0</v>
      </c>
      <c r="Z59" s="7">
        <v>0</v>
      </c>
      <c r="AA59" s="7">
        <v>0</v>
      </c>
      <c r="AB59" s="7">
        <v>1</v>
      </c>
      <c r="AC59" s="7">
        <v>1</v>
      </c>
      <c r="AD59" s="7">
        <v>0</v>
      </c>
      <c r="AE59" s="7">
        <v>0</v>
      </c>
      <c r="AF59" s="7">
        <v>1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1</v>
      </c>
      <c r="X60" s="7">
        <v>0</v>
      </c>
      <c r="Y60" s="7">
        <v>0</v>
      </c>
      <c r="Z60" s="7">
        <v>2</v>
      </c>
      <c r="AA60" s="7">
        <v>0</v>
      </c>
      <c r="AB60" s="7">
        <v>11</v>
      </c>
      <c r="AC60" s="7">
        <v>7</v>
      </c>
      <c r="AD60" s="7">
        <v>3</v>
      </c>
      <c r="AE60" s="7">
        <v>10</v>
      </c>
      <c r="AF60" s="7">
        <v>8</v>
      </c>
      <c r="AG60" s="7">
        <v>2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1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0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24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22</v>
      </c>
      <c r="AD63" s="7">
        <v>1</v>
      </c>
      <c r="AE63" s="7">
        <v>23</v>
      </c>
      <c r="AF63" s="7">
        <v>25</v>
      </c>
      <c r="AG63" s="7">
        <v>23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9</v>
      </c>
      <c r="X65" s="7">
        <v>0</v>
      </c>
      <c r="Y65" s="7">
        <v>0</v>
      </c>
      <c r="Z65" s="7">
        <v>1</v>
      </c>
      <c r="AA65" s="7">
        <v>0</v>
      </c>
      <c r="AB65" s="7">
        <v>16</v>
      </c>
      <c r="AC65" s="7">
        <v>14</v>
      </c>
      <c r="AD65" s="7">
        <v>0</v>
      </c>
      <c r="AE65" s="7">
        <v>10</v>
      </c>
      <c r="AF65" s="7">
        <v>17</v>
      </c>
      <c r="AG65" s="7">
        <v>11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11</v>
      </c>
      <c r="X66" s="7">
        <v>0</v>
      </c>
      <c r="Y66" s="7">
        <v>0</v>
      </c>
      <c r="Z66" s="7">
        <v>0</v>
      </c>
      <c r="AA66" s="7">
        <v>0</v>
      </c>
      <c r="AB66" s="7">
        <v>5</v>
      </c>
      <c r="AC66" s="7">
        <v>8</v>
      </c>
      <c r="AD66" s="7">
        <v>1</v>
      </c>
      <c r="AE66" s="7">
        <v>6</v>
      </c>
      <c r="AF66" s="7">
        <v>8</v>
      </c>
      <c r="AG66" s="7">
        <v>2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6</v>
      </c>
      <c r="X67" s="7">
        <v>0</v>
      </c>
      <c r="Y67" s="7">
        <v>0</v>
      </c>
      <c r="Z67" s="7">
        <v>0</v>
      </c>
      <c r="AA67" s="7">
        <v>0</v>
      </c>
      <c r="AB67" s="7">
        <v>14</v>
      </c>
      <c r="AC67" s="7">
        <v>5</v>
      </c>
      <c r="AD67" s="7">
        <v>4</v>
      </c>
      <c r="AE67" s="7">
        <v>11</v>
      </c>
      <c r="AF67" s="7">
        <v>11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3</v>
      </c>
      <c r="K68" s="7">
        <v>3</v>
      </c>
      <c r="L68" s="7">
        <v>3</v>
      </c>
      <c r="M68" s="7">
        <v>2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8</v>
      </c>
      <c r="AC68" s="7">
        <v>6</v>
      </c>
      <c r="AD68" s="7">
        <v>1</v>
      </c>
      <c r="AE68" s="7">
        <v>10</v>
      </c>
      <c r="AF68" s="7">
        <v>8</v>
      </c>
      <c r="AG68" s="7">
        <v>9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0</v>
      </c>
      <c r="AG76" s="7">
        <v>1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1</v>
      </c>
      <c r="K78" s="7">
        <v>1</v>
      </c>
      <c r="L78" s="7">
        <v>1</v>
      </c>
      <c r="M78" s="7">
        <v>1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1</v>
      </c>
      <c r="AD78" s="7">
        <v>0</v>
      </c>
      <c r="AE78" s="7">
        <v>1</v>
      </c>
      <c r="AF78" s="7">
        <v>1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3</v>
      </c>
      <c r="AC83" s="7">
        <v>0</v>
      </c>
      <c r="AD83" s="7">
        <v>0</v>
      </c>
      <c r="AE83" s="7">
        <v>3</v>
      </c>
      <c r="AF83" s="7">
        <v>4</v>
      </c>
      <c r="AG83" s="7">
        <v>1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1</v>
      </c>
      <c r="X84" s="7">
        <v>0</v>
      </c>
      <c r="Y84" s="7">
        <v>0</v>
      </c>
      <c r="Z84" s="7">
        <v>0</v>
      </c>
      <c r="AA84" s="7">
        <v>0</v>
      </c>
      <c r="AB84" s="7">
        <v>2</v>
      </c>
      <c r="AC84" s="7">
        <v>1</v>
      </c>
      <c r="AD84" s="7">
        <v>0</v>
      </c>
      <c r="AE84" s="7">
        <v>2</v>
      </c>
      <c r="AF84" s="7">
        <v>2</v>
      </c>
      <c r="AG84" s="7">
        <v>2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0</v>
      </c>
      <c r="AD87" s="7">
        <v>0</v>
      </c>
      <c r="AE87" s="7">
        <v>2</v>
      </c>
      <c r="AF87" s="7">
        <v>2</v>
      </c>
      <c r="AG87" s="7">
        <v>2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1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2</v>
      </c>
      <c r="AF95" s="7">
        <v>2</v>
      </c>
      <c r="AG95" s="7">
        <v>2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3</v>
      </c>
      <c r="AD96" s="7">
        <v>0</v>
      </c>
      <c r="AE96" s="7">
        <v>6</v>
      </c>
      <c r="AF96" s="7">
        <v>6</v>
      </c>
      <c r="AG96" s="7">
        <v>2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1</v>
      </c>
      <c r="AA97" s="7">
        <v>0</v>
      </c>
      <c r="AB97" s="7">
        <v>20</v>
      </c>
      <c r="AC97" s="7">
        <v>15</v>
      </c>
      <c r="AD97" s="7">
        <v>14</v>
      </c>
      <c r="AE97" s="7">
        <v>17</v>
      </c>
      <c r="AF97" s="7">
        <v>20</v>
      </c>
      <c r="AG97" s="7">
        <v>5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4</v>
      </c>
      <c r="AC98" s="7">
        <v>3</v>
      </c>
      <c r="AD98" s="7">
        <v>3</v>
      </c>
      <c r="AE98" s="7">
        <v>4</v>
      </c>
      <c r="AF98" s="7">
        <v>4</v>
      </c>
      <c r="AG98" s="7">
        <v>2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3</v>
      </c>
      <c r="AF99" s="7">
        <v>0</v>
      </c>
      <c r="AG99" s="7">
        <v>3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3</v>
      </c>
      <c r="AC101" s="7">
        <v>5</v>
      </c>
      <c r="AD101" s="7">
        <v>0</v>
      </c>
      <c r="AE101" s="7">
        <v>6</v>
      </c>
      <c r="AF101" s="7">
        <v>7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2</v>
      </c>
      <c r="AF102" s="7">
        <v>2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6</v>
      </c>
      <c r="K105" s="7">
        <v>6</v>
      </c>
      <c r="L105" s="7">
        <v>6</v>
      </c>
      <c r="M105" s="7">
        <v>6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6</v>
      </c>
      <c r="AD105" s="7">
        <v>0</v>
      </c>
      <c r="AE105" s="7">
        <v>13</v>
      </c>
      <c r="AF105" s="7">
        <v>12</v>
      </c>
      <c r="AG105" s="7">
        <v>4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1</v>
      </c>
      <c r="AD106" s="7">
        <v>1</v>
      </c>
      <c r="AE106" s="7">
        <v>2</v>
      </c>
      <c r="AF106" s="7">
        <v>1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1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3</v>
      </c>
      <c r="K112" s="7">
        <v>3</v>
      </c>
      <c r="L112" s="7">
        <v>3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3</v>
      </c>
      <c r="AD112" s="7">
        <v>0</v>
      </c>
      <c r="AE112" s="7">
        <v>8</v>
      </c>
      <c r="AF112" s="7">
        <v>2</v>
      </c>
      <c r="AG112" s="7">
        <v>4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2</v>
      </c>
      <c r="AC113" s="7">
        <v>2</v>
      </c>
      <c r="AD113" s="7">
        <v>2</v>
      </c>
      <c r="AE113" s="7">
        <v>2</v>
      </c>
      <c r="AF113" s="7">
        <v>2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1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4</v>
      </c>
      <c r="AD114" s="7">
        <v>4</v>
      </c>
      <c r="AE114" s="7">
        <v>4</v>
      </c>
      <c r="AF114" s="7">
        <v>4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6</v>
      </c>
      <c r="K116" s="7">
        <v>6</v>
      </c>
      <c r="L116" s="7">
        <v>6</v>
      </c>
      <c r="M116" s="7">
        <v>6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6</v>
      </c>
      <c r="X116" s="7">
        <v>0</v>
      </c>
      <c r="Y116" s="7">
        <v>0</v>
      </c>
      <c r="Z116" s="7">
        <v>0</v>
      </c>
      <c r="AA116" s="7">
        <v>0</v>
      </c>
      <c r="AB116" s="7">
        <v>8</v>
      </c>
      <c r="AC116" s="7">
        <v>8</v>
      </c>
      <c r="AD116" s="7">
        <v>8</v>
      </c>
      <c r="AE116" s="7">
        <v>10</v>
      </c>
      <c r="AF116" s="7">
        <v>10</v>
      </c>
      <c r="AG116" s="7">
        <v>12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5</v>
      </c>
      <c r="AF121" s="7">
        <v>1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2</v>
      </c>
      <c r="AC122" s="7">
        <v>0</v>
      </c>
      <c r="AD122" s="7">
        <v>0</v>
      </c>
      <c r="AE122" s="7">
        <v>3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6</v>
      </c>
      <c r="K129" s="7">
        <v>6</v>
      </c>
      <c r="L129" s="7">
        <v>6</v>
      </c>
      <c r="M129" s="7">
        <v>0</v>
      </c>
      <c r="N129" s="7">
        <v>1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5</v>
      </c>
      <c r="AC129" s="7">
        <v>6</v>
      </c>
      <c r="AD129" s="7">
        <v>6</v>
      </c>
      <c r="AE129" s="7">
        <v>7</v>
      </c>
      <c r="AF129" s="7">
        <v>6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1</v>
      </c>
      <c r="AA131" s="7">
        <v>0</v>
      </c>
      <c r="AB131" s="7">
        <v>29</v>
      </c>
      <c r="AC131" s="7">
        <v>9</v>
      </c>
      <c r="AD131" s="7">
        <v>0</v>
      </c>
      <c r="AE131" s="7">
        <v>28</v>
      </c>
      <c r="AF131" s="7">
        <v>25</v>
      </c>
      <c r="AG131" s="7">
        <v>4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3</v>
      </c>
      <c r="K132" s="7">
        <v>3</v>
      </c>
      <c r="L132" s="7">
        <v>3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8</v>
      </c>
      <c r="AF132" s="7">
        <v>8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5</v>
      </c>
      <c r="AC134" s="7">
        <v>0</v>
      </c>
      <c r="AD134" s="7">
        <v>0</v>
      </c>
      <c r="AE134" s="7">
        <v>5</v>
      </c>
      <c r="AF134" s="7">
        <v>5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10</v>
      </c>
      <c r="K136" s="7">
        <v>10</v>
      </c>
      <c r="L136" s="7">
        <v>10</v>
      </c>
      <c r="M136" s="7">
        <v>0</v>
      </c>
      <c r="N136" s="7">
        <v>9</v>
      </c>
      <c r="O136" s="7">
        <v>3</v>
      </c>
      <c r="P136" s="7">
        <v>3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6</v>
      </c>
      <c r="AC136" s="7">
        <v>12</v>
      </c>
      <c r="AD136" s="7">
        <v>1</v>
      </c>
      <c r="AE136" s="7">
        <v>22</v>
      </c>
      <c r="AF136" s="7">
        <v>12</v>
      </c>
      <c r="AG136" s="7">
        <v>14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3</v>
      </c>
      <c r="K141" s="7">
        <v>3</v>
      </c>
      <c r="L141" s="7">
        <v>3</v>
      </c>
      <c r="M141" s="7">
        <v>3</v>
      </c>
      <c r="N141" s="7">
        <v>8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7</v>
      </c>
      <c r="X141" s="7">
        <v>0</v>
      </c>
      <c r="Y141" s="7">
        <v>0</v>
      </c>
      <c r="Z141" s="7">
        <v>0</v>
      </c>
      <c r="AA141" s="7">
        <v>0</v>
      </c>
      <c r="AB141" s="7">
        <v>7</v>
      </c>
      <c r="AC141" s="7">
        <v>7</v>
      </c>
      <c r="AD141" s="7">
        <v>10</v>
      </c>
      <c r="AE141" s="7">
        <v>7</v>
      </c>
      <c r="AF141" s="7">
        <v>7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1</v>
      </c>
      <c r="AD142" s="7">
        <v>1</v>
      </c>
      <c r="AE142" s="7">
        <v>1</v>
      </c>
      <c r="AF142" s="7">
        <v>1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2</v>
      </c>
      <c r="K145" s="7">
        <v>2</v>
      </c>
      <c r="L145" s="7">
        <v>2</v>
      </c>
      <c r="M145" s="7">
        <v>2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4</v>
      </c>
      <c r="AD145" s="7">
        <v>6</v>
      </c>
      <c r="AE145" s="7">
        <v>6</v>
      </c>
      <c r="AF145" s="7">
        <v>4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1</v>
      </c>
      <c r="AD146" s="7">
        <v>3</v>
      </c>
      <c r="AE146" s="7">
        <v>3</v>
      </c>
      <c r="AF146" s="7">
        <v>1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9</v>
      </c>
      <c r="AD147" s="7">
        <v>7</v>
      </c>
      <c r="AE147" s="7">
        <v>11</v>
      </c>
      <c r="AF147" s="7">
        <v>8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1</v>
      </c>
      <c r="AE148" s="7">
        <v>1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4</v>
      </c>
      <c r="K149" s="7">
        <v>4</v>
      </c>
      <c r="L149" s="7">
        <v>4</v>
      </c>
      <c r="M149" s="7">
        <v>3</v>
      </c>
      <c r="N149" s="7">
        <v>2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2</v>
      </c>
      <c r="X149" s="7">
        <v>0</v>
      </c>
      <c r="Y149" s="7">
        <v>0</v>
      </c>
      <c r="Z149" s="7">
        <v>1</v>
      </c>
      <c r="AA149" s="7">
        <v>0</v>
      </c>
      <c r="AB149" s="7">
        <v>3</v>
      </c>
      <c r="AC149" s="7">
        <v>3</v>
      </c>
      <c r="AD149" s="7">
        <v>2</v>
      </c>
      <c r="AE149" s="7">
        <v>6</v>
      </c>
      <c r="AF149" s="7">
        <v>6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1</v>
      </c>
      <c r="K150" s="7">
        <v>1</v>
      </c>
      <c r="L150" s="7">
        <v>1</v>
      </c>
      <c r="M150" s="7">
        <v>1</v>
      </c>
      <c r="N150" s="7">
        <v>1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1</v>
      </c>
      <c r="X150" s="7">
        <v>0</v>
      </c>
      <c r="Y150" s="7">
        <v>0</v>
      </c>
      <c r="Z150" s="7">
        <v>0</v>
      </c>
      <c r="AA150" s="7">
        <v>0</v>
      </c>
      <c r="AB150" s="7">
        <v>1</v>
      </c>
      <c r="AC150" s="7">
        <v>1</v>
      </c>
      <c r="AD150" s="7">
        <v>1</v>
      </c>
      <c r="AE150" s="7">
        <v>1</v>
      </c>
      <c r="AF150" s="7">
        <v>1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1</v>
      </c>
      <c r="K151" s="7">
        <v>1</v>
      </c>
      <c r="L151" s="7">
        <v>1</v>
      </c>
      <c r="M151" s="7">
        <v>1</v>
      </c>
      <c r="N151" s="7">
        <v>1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1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1</v>
      </c>
      <c r="AE151" s="7">
        <v>3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1</v>
      </c>
      <c r="K152" s="7">
        <v>1</v>
      </c>
      <c r="L152" s="7">
        <v>1</v>
      </c>
      <c r="M152" s="7">
        <v>1</v>
      </c>
      <c r="N152" s="7">
        <v>1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1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1</v>
      </c>
      <c r="AE152" s="7">
        <v>2</v>
      </c>
      <c r="AF152" s="7">
        <v>2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1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3</v>
      </c>
      <c r="AF153" s="7">
        <v>2</v>
      </c>
      <c r="AG153" s="7">
        <v>1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6</v>
      </c>
      <c r="AC154" s="7">
        <v>4</v>
      </c>
      <c r="AD154" s="7">
        <v>0</v>
      </c>
      <c r="AE154" s="7">
        <v>9</v>
      </c>
      <c r="AF154" s="7">
        <v>2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14</v>
      </c>
      <c r="K156" s="7">
        <v>13</v>
      </c>
      <c r="L156" s="7">
        <v>14</v>
      </c>
      <c r="M156" s="7">
        <v>33</v>
      </c>
      <c r="N156" s="7">
        <v>17</v>
      </c>
      <c r="O156" s="7">
        <v>13</v>
      </c>
      <c r="P156" s="7">
        <v>29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42</v>
      </c>
      <c r="X156" s="7">
        <v>0</v>
      </c>
      <c r="Y156" s="7">
        <v>0</v>
      </c>
      <c r="Z156" s="7">
        <v>2</v>
      </c>
      <c r="AA156" s="7">
        <v>0</v>
      </c>
      <c r="AB156" s="7">
        <v>59</v>
      </c>
      <c r="AC156" s="7">
        <v>41</v>
      </c>
      <c r="AD156" s="7">
        <v>1</v>
      </c>
      <c r="AE156" s="7">
        <v>60</v>
      </c>
      <c r="AF156" s="7">
        <v>44</v>
      </c>
      <c r="AG156" s="7">
        <v>30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2</v>
      </c>
      <c r="K157" s="7">
        <v>2</v>
      </c>
      <c r="L157" s="7">
        <v>2</v>
      </c>
      <c r="M157" s="7">
        <v>0</v>
      </c>
      <c r="N157" s="7">
        <v>2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5</v>
      </c>
      <c r="AF157" s="7">
        <v>4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2</v>
      </c>
      <c r="K158" s="7">
        <v>2</v>
      </c>
      <c r="L158" s="7">
        <v>1</v>
      </c>
      <c r="M158" s="7">
        <v>2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4</v>
      </c>
      <c r="AC158" s="7">
        <v>4</v>
      </c>
      <c r="AD158" s="7">
        <v>0</v>
      </c>
      <c r="AE158" s="7">
        <v>5</v>
      </c>
      <c r="AF158" s="7">
        <v>4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1</v>
      </c>
      <c r="AD159" s="7">
        <v>0</v>
      </c>
      <c r="AE159" s="7">
        <v>1</v>
      </c>
      <c r="AF159" s="7">
        <v>1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1</v>
      </c>
      <c r="K160" s="7">
        <v>1</v>
      </c>
      <c r="L160" s="7">
        <v>1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1</v>
      </c>
      <c r="AD160" s="7">
        <v>0</v>
      </c>
      <c r="AE160" s="7">
        <v>2</v>
      </c>
      <c r="AF160" s="7">
        <v>1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1</v>
      </c>
      <c r="AD162" s="7">
        <v>0</v>
      </c>
      <c r="AE162" s="7">
        <v>1</v>
      </c>
      <c r="AF162" s="7">
        <v>2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1</v>
      </c>
      <c r="K163" s="7">
        <v>0</v>
      </c>
      <c r="L163" s="7">
        <v>1</v>
      </c>
      <c r="M163" s="7">
        <v>0</v>
      </c>
      <c r="N163" s="7">
        <v>2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1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1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5</v>
      </c>
      <c r="K168" s="7">
        <v>5</v>
      </c>
      <c r="L168" s="7">
        <v>5</v>
      </c>
      <c r="M168" s="7">
        <v>5</v>
      </c>
      <c r="N168" s="7">
        <v>6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5</v>
      </c>
      <c r="AC168" s="7">
        <v>7</v>
      </c>
      <c r="AD168" s="7">
        <v>8</v>
      </c>
      <c r="AE168" s="7">
        <v>10</v>
      </c>
      <c r="AF168" s="7">
        <v>8</v>
      </c>
      <c r="AG168" s="7">
        <v>2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1</v>
      </c>
      <c r="K169" s="7">
        <v>1</v>
      </c>
      <c r="L169" s="7">
        <v>1</v>
      </c>
      <c r="M169" s="7">
        <v>1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1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2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1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2</v>
      </c>
      <c r="AF172" s="7">
        <v>1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1</v>
      </c>
      <c r="AD174" s="7">
        <v>1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8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7</v>
      </c>
      <c r="AD175" s="7">
        <v>2</v>
      </c>
      <c r="AE175" s="7">
        <v>9</v>
      </c>
      <c r="AF175" s="7">
        <v>7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2</v>
      </c>
      <c r="AF176" s="7">
        <v>2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3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1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1</v>
      </c>
      <c r="AD180" s="7">
        <v>1</v>
      </c>
      <c r="AE180" s="7">
        <v>3</v>
      </c>
      <c r="AF180" s="7">
        <v>3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4</v>
      </c>
      <c r="AF181" s="7">
        <v>4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1</v>
      </c>
      <c r="AC184" s="7">
        <v>0</v>
      </c>
      <c r="AD184" s="7">
        <v>0</v>
      </c>
      <c r="AE184" s="7">
        <v>1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2</v>
      </c>
      <c r="K188" s="7">
        <v>0</v>
      </c>
      <c r="L188" s="7">
        <v>3</v>
      </c>
      <c r="M188" s="7">
        <v>0</v>
      </c>
      <c r="N188" s="7">
        <v>21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14</v>
      </c>
      <c r="AD188" s="7">
        <v>0</v>
      </c>
      <c r="AE188" s="7">
        <v>19</v>
      </c>
      <c r="AF188" s="7">
        <v>15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3</v>
      </c>
      <c r="AD191" s="7">
        <v>0</v>
      </c>
      <c r="AE191" s="7">
        <v>3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6</v>
      </c>
      <c r="K194" s="7">
        <v>0</v>
      </c>
      <c r="L194" s="7">
        <v>6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1</v>
      </c>
      <c r="AA194" s="7">
        <v>0</v>
      </c>
      <c r="AB194" s="7">
        <v>3</v>
      </c>
      <c r="AC194" s="7">
        <v>5</v>
      </c>
      <c r="AD194" s="7">
        <v>0</v>
      </c>
      <c r="AE194" s="7">
        <v>5</v>
      </c>
      <c r="AF194" s="7">
        <v>4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4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4</v>
      </c>
      <c r="AD197" s="7">
        <v>0</v>
      </c>
      <c r="AE197" s="7">
        <v>4</v>
      </c>
      <c r="AF197" s="7">
        <v>4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6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11</v>
      </c>
      <c r="AC198" s="7">
        <v>9</v>
      </c>
      <c r="AD198" s="7">
        <v>0</v>
      </c>
      <c r="AE198" s="7">
        <v>19</v>
      </c>
      <c r="AF198" s="7">
        <v>10</v>
      </c>
      <c r="AG198" s="7">
        <v>3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1</v>
      </c>
      <c r="AD201" s="7">
        <v>0</v>
      </c>
      <c r="AE201" s="7">
        <v>1</v>
      </c>
      <c r="AF201" s="7">
        <v>1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1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26</v>
      </c>
      <c r="X209" s="7">
        <v>0</v>
      </c>
      <c r="Y209" s="7">
        <v>0</v>
      </c>
      <c r="Z209" s="7">
        <v>3</v>
      </c>
      <c r="AA209" s="7">
        <v>0</v>
      </c>
      <c r="AB209" s="7">
        <v>17</v>
      </c>
      <c r="AC209" s="7">
        <v>14</v>
      </c>
      <c r="AD209" s="7">
        <v>4</v>
      </c>
      <c r="AE209" s="7">
        <v>19</v>
      </c>
      <c r="AF209" s="7">
        <v>13</v>
      </c>
      <c r="AG209" s="7">
        <v>1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2</v>
      </c>
      <c r="AC210" s="7">
        <v>2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1</v>
      </c>
      <c r="K227" s="7">
        <v>1</v>
      </c>
      <c r="L227" s="7">
        <v>1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0</v>
      </c>
      <c r="AE227" s="7">
        <v>2</v>
      </c>
      <c r="AF227" s="7">
        <v>1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1</v>
      </c>
      <c r="K229" s="7">
        <v>1</v>
      </c>
      <c r="L229" s="7">
        <v>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0</v>
      </c>
      <c r="AD229" s="7">
        <v>2</v>
      </c>
      <c r="AE229" s="7">
        <v>3</v>
      </c>
      <c r="AF229" s="7">
        <v>2</v>
      </c>
      <c r="AG229" s="7">
        <v>2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8</v>
      </c>
      <c r="O231" s="7">
        <v>6</v>
      </c>
      <c r="P231" s="7">
        <v>5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2</v>
      </c>
      <c r="X231" s="7">
        <v>0</v>
      </c>
      <c r="Y231" s="7">
        <v>0</v>
      </c>
      <c r="Z231" s="7">
        <v>1</v>
      </c>
      <c r="AA231" s="7">
        <v>0</v>
      </c>
      <c r="AB231" s="7">
        <v>9</v>
      </c>
      <c r="AC231" s="7">
        <v>10</v>
      </c>
      <c r="AD231" s="7">
        <v>1</v>
      </c>
      <c r="AE231" s="7">
        <v>15</v>
      </c>
      <c r="AF231" s="7">
        <v>11</v>
      </c>
      <c r="AG231" s="7">
        <v>12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2</v>
      </c>
      <c r="X236" s="7">
        <v>0</v>
      </c>
      <c r="Y236" s="7">
        <v>0</v>
      </c>
      <c r="Z236" s="7">
        <v>0</v>
      </c>
      <c r="AA236" s="7">
        <v>0</v>
      </c>
      <c r="AB236" s="7">
        <v>2</v>
      </c>
      <c r="AC236" s="7">
        <v>1</v>
      </c>
      <c r="AD236" s="7">
        <v>0</v>
      </c>
      <c r="AE236" s="7">
        <v>2</v>
      </c>
      <c r="AF236" s="7">
        <v>2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1</v>
      </c>
      <c r="K237" s="7">
        <v>1</v>
      </c>
      <c r="L237" s="7">
        <v>1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1</v>
      </c>
      <c r="AC237" s="7">
        <v>1</v>
      </c>
      <c r="AD237" s="7">
        <v>1</v>
      </c>
      <c r="AE237" s="7">
        <v>2</v>
      </c>
      <c r="AF237" s="7">
        <v>1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2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4</v>
      </c>
      <c r="AF239" s="7">
        <v>3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1</v>
      </c>
      <c r="AF240" s="7">
        <v>1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3</v>
      </c>
      <c r="K241" s="7">
        <v>3</v>
      </c>
      <c r="L241" s="7">
        <v>3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1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2</v>
      </c>
      <c r="AD241" s="7">
        <v>0</v>
      </c>
      <c r="AE241" s="7">
        <v>4</v>
      </c>
      <c r="AF241" s="7">
        <v>3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0</v>
      </c>
      <c r="AE243" s="7">
        <v>3</v>
      </c>
      <c r="AF243" s="7">
        <v>1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2</v>
      </c>
      <c r="AD244" s="7">
        <v>0</v>
      </c>
      <c r="AE244" s="7">
        <v>2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2</v>
      </c>
      <c r="K247" s="7">
        <v>2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4</v>
      </c>
      <c r="AC247" s="7">
        <v>3</v>
      </c>
      <c r="AD247" s="7">
        <v>0</v>
      </c>
      <c r="AE247" s="7">
        <v>4</v>
      </c>
      <c r="AF247" s="7">
        <v>2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1</v>
      </c>
      <c r="AC248" s="7">
        <v>0</v>
      </c>
      <c r="AD248" s="7">
        <v>0</v>
      </c>
      <c r="AE248" s="7">
        <v>1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1</v>
      </c>
      <c r="K249" s="7">
        <v>1</v>
      </c>
      <c r="L249" s="7">
        <v>1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2</v>
      </c>
      <c r="AD249" s="7">
        <v>3</v>
      </c>
      <c r="AE249" s="7">
        <v>5</v>
      </c>
      <c r="AF249" s="7">
        <v>5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2</v>
      </c>
      <c r="K250" s="7">
        <v>2</v>
      </c>
      <c r="L250" s="7">
        <v>2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1</v>
      </c>
      <c r="AE250" s="7">
        <v>2</v>
      </c>
      <c r="AF250" s="7">
        <v>2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1</v>
      </c>
      <c r="AE253" s="7">
        <v>1</v>
      </c>
      <c r="AF253" s="7">
        <v>1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2</v>
      </c>
      <c r="K254" s="7">
        <v>2</v>
      </c>
      <c r="L254" s="7">
        <v>2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1</v>
      </c>
      <c r="AE254" s="7">
        <v>4</v>
      </c>
      <c r="AF254" s="7">
        <v>2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2</v>
      </c>
      <c r="AF256" s="7">
        <v>2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1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0</v>
      </c>
      <c r="AD260" s="7">
        <v>0</v>
      </c>
      <c r="AE260" s="7">
        <v>2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30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5</v>
      </c>
      <c r="AA262" s="7">
        <v>0</v>
      </c>
      <c r="AB262" s="7">
        <v>48</v>
      </c>
      <c r="AC262" s="7">
        <v>14</v>
      </c>
      <c r="AD262" s="7">
        <v>0</v>
      </c>
      <c r="AE262" s="7">
        <v>53</v>
      </c>
      <c r="AF262" s="7">
        <v>0</v>
      </c>
      <c r="AG262" s="7">
        <v>19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5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2</v>
      </c>
      <c r="X266" s="7">
        <v>0</v>
      </c>
      <c r="Y266" s="7">
        <v>0</v>
      </c>
      <c r="Z266" s="7">
        <v>0</v>
      </c>
      <c r="AA266" s="7">
        <v>0</v>
      </c>
      <c r="AB266" s="7">
        <v>14</v>
      </c>
      <c r="AC266" s="7">
        <v>9</v>
      </c>
      <c r="AD266" s="7">
        <v>0</v>
      </c>
      <c r="AE266" s="7">
        <v>13</v>
      </c>
      <c r="AF266" s="7">
        <v>14</v>
      </c>
      <c r="AG266" s="7">
        <v>7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1</v>
      </c>
      <c r="K267" s="7">
        <v>1</v>
      </c>
      <c r="L267" s="7">
        <v>1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1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3</v>
      </c>
      <c r="K269" s="7">
        <v>3</v>
      </c>
      <c r="L269" s="7">
        <v>3</v>
      </c>
      <c r="M269" s="7">
        <v>3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4</v>
      </c>
      <c r="X269" s="7">
        <v>0</v>
      </c>
      <c r="Y269" s="7">
        <v>0</v>
      </c>
      <c r="Z269" s="7">
        <v>0</v>
      </c>
      <c r="AA269" s="7">
        <v>0</v>
      </c>
      <c r="AB269" s="7">
        <v>6</v>
      </c>
      <c r="AC269" s="7">
        <v>6</v>
      </c>
      <c r="AD269" s="7">
        <v>0</v>
      </c>
      <c r="AE269" s="7">
        <v>6</v>
      </c>
      <c r="AF269" s="7">
        <v>2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5</v>
      </c>
      <c r="K271" s="7">
        <v>5</v>
      </c>
      <c r="L271" s="7">
        <v>5</v>
      </c>
      <c r="M271" s="7">
        <v>4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11</v>
      </c>
      <c r="AD271" s="7">
        <v>11</v>
      </c>
      <c r="AE271" s="7">
        <v>9</v>
      </c>
      <c r="AF271" s="7">
        <v>9</v>
      </c>
      <c r="AG271" s="7">
        <v>7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2</v>
      </c>
      <c r="AD276" s="7">
        <v>0</v>
      </c>
      <c r="AE276" s="7">
        <v>2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3</v>
      </c>
      <c r="AD279" s="7">
        <v>0</v>
      </c>
      <c r="AE279" s="7">
        <v>3</v>
      </c>
      <c r="AF279" s="7">
        <v>2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5</v>
      </c>
      <c r="AC281" s="7">
        <v>3</v>
      </c>
      <c r="AD281" s="7">
        <v>0</v>
      </c>
      <c r="AE281" s="7">
        <v>5</v>
      </c>
      <c r="AF281" s="7">
        <v>5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1</v>
      </c>
      <c r="AE282" s="7">
        <v>1</v>
      </c>
      <c r="AF282" s="7">
        <v>1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3</v>
      </c>
      <c r="K283" s="7">
        <v>3</v>
      </c>
      <c r="L283" s="7">
        <v>3</v>
      </c>
      <c r="M283" s="7">
        <v>3</v>
      </c>
      <c r="N283" s="7">
        <v>5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13</v>
      </c>
      <c r="X283" s="7">
        <v>0</v>
      </c>
      <c r="Y283" s="7">
        <v>0</v>
      </c>
      <c r="Z283" s="7">
        <v>0</v>
      </c>
      <c r="AA283" s="7">
        <v>0</v>
      </c>
      <c r="AB283" s="7">
        <v>17</v>
      </c>
      <c r="AC283" s="7">
        <v>0</v>
      </c>
      <c r="AD283" s="7">
        <v>11</v>
      </c>
      <c r="AE283" s="7">
        <v>17</v>
      </c>
      <c r="AF283" s="7">
        <v>17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0</v>
      </c>
      <c r="AE284" s="7">
        <v>1</v>
      </c>
      <c r="AF284" s="7">
        <v>1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1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1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0</v>
      </c>
      <c r="AD287" s="7">
        <v>0</v>
      </c>
      <c r="AE287" s="7">
        <v>3</v>
      </c>
      <c r="AF287" s="7">
        <v>3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1</v>
      </c>
      <c r="AF288" s="7">
        <v>1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3</v>
      </c>
      <c r="K289" s="7">
        <v>2</v>
      </c>
      <c r="L289" s="7">
        <v>3</v>
      </c>
      <c r="M289" s="7">
        <v>4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4</v>
      </c>
      <c r="AC289" s="7">
        <v>5</v>
      </c>
      <c r="AD289" s="7">
        <v>0</v>
      </c>
      <c r="AE289" s="7">
        <v>6</v>
      </c>
      <c r="AF289" s="7">
        <v>1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0</v>
      </c>
      <c r="AE293" s="7">
        <v>4</v>
      </c>
      <c r="AF293" s="7">
        <v>1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8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5</v>
      </c>
      <c r="X295" s="7">
        <v>0</v>
      </c>
      <c r="Y295" s="7">
        <v>0</v>
      </c>
      <c r="Z295" s="7">
        <v>0</v>
      </c>
      <c r="AA295" s="7">
        <v>0</v>
      </c>
      <c r="AB295" s="7">
        <v>4</v>
      </c>
      <c r="AC295" s="7">
        <v>4</v>
      </c>
      <c r="AD295" s="7">
        <v>9</v>
      </c>
      <c r="AE295" s="7">
        <v>4</v>
      </c>
      <c r="AF295" s="7">
        <v>4</v>
      </c>
      <c r="AG295" s="7">
        <v>8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3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21</v>
      </c>
      <c r="X296" s="7">
        <v>0</v>
      </c>
      <c r="Y296" s="7">
        <v>0</v>
      </c>
      <c r="Z296" s="7">
        <v>0</v>
      </c>
      <c r="AA296" s="7">
        <v>0</v>
      </c>
      <c r="AB296" s="7">
        <v>5</v>
      </c>
      <c r="AC296" s="7">
        <v>7</v>
      </c>
      <c r="AD296" s="7">
        <v>7</v>
      </c>
      <c r="AE296" s="7">
        <v>8</v>
      </c>
      <c r="AF296" s="7">
        <v>7</v>
      </c>
      <c r="AG296" s="7">
        <v>15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1</v>
      </c>
      <c r="AD298" s="7">
        <v>0</v>
      </c>
      <c r="AE298" s="7">
        <v>1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0</v>
      </c>
      <c r="AD299" s="7">
        <v>1</v>
      </c>
      <c r="AE299" s="7">
        <v>1</v>
      </c>
      <c r="AF299" s="7">
        <v>1</v>
      </c>
      <c r="AG299" s="7">
        <v>1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2</v>
      </c>
      <c r="K300" s="7">
        <v>1</v>
      </c>
      <c r="L300" s="7">
        <v>2</v>
      </c>
      <c r="M300" s="7">
        <v>0</v>
      </c>
      <c r="N300" s="7">
        <v>3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2</v>
      </c>
      <c r="AD300" s="7">
        <v>3</v>
      </c>
      <c r="AE300" s="7">
        <v>2</v>
      </c>
      <c r="AF300" s="7">
        <v>2</v>
      </c>
      <c r="AG300" s="7">
        <v>3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1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2</v>
      </c>
      <c r="K305" s="7">
        <v>2</v>
      </c>
      <c r="L305" s="7">
        <v>2</v>
      </c>
      <c r="M305" s="7">
        <v>0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1</v>
      </c>
      <c r="O306" s="7">
        <v>0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1</v>
      </c>
      <c r="AE306" s="7">
        <v>1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2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1</v>
      </c>
      <c r="AD307" s="7">
        <v>2</v>
      </c>
      <c r="AE307" s="7">
        <v>1</v>
      </c>
      <c r="AF307" s="7">
        <v>1</v>
      </c>
      <c r="AG307" s="7">
        <v>2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0</v>
      </c>
      <c r="AE309" s="7">
        <v>2</v>
      </c>
      <c r="AF309" s="7">
        <v>1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18</v>
      </c>
      <c r="O310" s="7">
        <v>6</v>
      </c>
      <c r="P310" s="7">
        <v>20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22</v>
      </c>
      <c r="X310" s="7">
        <v>3</v>
      </c>
      <c r="Y310" s="7">
        <v>0</v>
      </c>
      <c r="Z310" s="7">
        <v>3</v>
      </c>
      <c r="AA310" s="7">
        <v>0</v>
      </c>
      <c r="AB310" s="7">
        <v>13</v>
      </c>
      <c r="AC310" s="7">
        <v>16</v>
      </c>
      <c r="AD310" s="7">
        <v>0</v>
      </c>
      <c r="AE310" s="7">
        <v>20</v>
      </c>
      <c r="AF310" s="7">
        <v>5</v>
      </c>
      <c r="AG310" s="7">
        <v>5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14</v>
      </c>
      <c r="O312" s="7">
        <v>0</v>
      </c>
      <c r="P312" s="7">
        <v>12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13</v>
      </c>
      <c r="X312" s="7">
        <v>0</v>
      </c>
      <c r="Y312" s="7">
        <v>0</v>
      </c>
      <c r="Z312" s="7">
        <v>1</v>
      </c>
      <c r="AA312" s="7">
        <v>0</v>
      </c>
      <c r="AB312" s="7">
        <v>10</v>
      </c>
      <c r="AC312" s="7">
        <v>3</v>
      </c>
      <c r="AD312" s="7">
        <v>16</v>
      </c>
      <c r="AE312" s="7">
        <v>11</v>
      </c>
      <c r="AF312" s="7">
        <v>8</v>
      </c>
      <c r="AG312" s="7">
        <v>11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1</v>
      </c>
      <c r="AD313" s="7">
        <v>3</v>
      </c>
      <c r="AE313" s="7">
        <v>5</v>
      </c>
      <c r="AF313" s="7">
        <v>1</v>
      </c>
      <c r="AG313" s="7">
        <v>1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7</v>
      </c>
      <c r="K314" s="7">
        <v>7</v>
      </c>
      <c r="L314" s="7">
        <v>7</v>
      </c>
      <c r="M314" s="7">
        <v>3</v>
      </c>
      <c r="N314" s="7">
        <v>7</v>
      </c>
      <c r="O314" s="7">
        <v>1</v>
      </c>
      <c r="P314" s="7">
        <v>3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1</v>
      </c>
      <c r="X314" s="7">
        <v>0</v>
      </c>
      <c r="Y314" s="7">
        <v>0</v>
      </c>
      <c r="Z314" s="7">
        <v>0</v>
      </c>
      <c r="AA314" s="7">
        <v>0</v>
      </c>
      <c r="AB314" s="7">
        <v>8</v>
      </c>
      <c r="AC314" s="7">
        <v>9</v>
      </c>
      <c r="AD314" s="7">
        <v>0</v>
      </c>
      <c r="AE314" s="7">
        <v>9</v>
      </c>
      <c r="AF314" s="7">
        <v>1</v>
      </c>
      <c r="AG314" s="7">
        <v>3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3</v>
      </c>
      <c r="X317" s="7">
        <v>0</v>
      </c>
      <c r="Y317" s="7">
        <v>0</v>
      </c>
      <c r="Z317" s="7">
        <v>0</v>
      </c>
      <c r="AA317" s="7">
        <v>0</v>
      </c>
      <c r="AB317" s="7">
        <v>7</v>
      </c>
      <c r="AC317" s="7">
        <v>5</v>
      </c>
      <c r="AD317" s="7">
        <v>2</v>
      </c>
      <c r="AE317" s="7">
        <v>6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3</v>
      </c>
      <c r="AD318" s="7">
        <v>0</v>
      </c>
      <c r="AE318" s="7">
        <v>3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1</v>
      </c>
      <c r="K319" s="7">
        <v>1</v>
      </c>
      <c r="L319" s="7">
        <v>1</v>
      </c>
      <c r="M319" s="7">
        <v>0</v>
      </c>
      <c r="N319" s="7">
        <v>11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12</v>
      </c>
      <c r="X319" s="7">
        <v>0</v>
      </c>
      <c r="Y319" s="7">
        <v>0</v>
      </c>
      <c r="Z319" s="7">
        <v>0</v>
      </c>
      <c r="AA319" s="7">
        <v>0</v>
      </c>
      <c r="AB319" s="7">
        <v>13</v>
      </c>
      <c r="AC319" s="7">
        <v>15</v>
      </c>
      <c r="AD319" s="7">
        <v>4</v>
      </c>
      <c r="AE319" s="7">
        <v>19</v>
      </c>
      <c r="AF319" s="7">
        <v>1</v>
      </c>
      <c r="AG319" s="7">
        <v>1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0</v>
      </c>
      <c r="AD320" s="7">
        <v>3</v>
      </c>
      <c r="AE320" s="7">
        <v>2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1</v>
      </c>
      <c r="AC321" s="7">
        <v>1</v>
      </c>
      <c r="AD321" s="7">
        <v>0</v>
      </c>
      <c r="AE321" s="7">
        <v>2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1</v>
      </c>
      <c r="K322" s="7">
        <v>1</v>
      </c>
      <c r="L322" s="7">
        <v>1</v>
      </c>
      <c r="M322" s="7">
        <v>1</v>
      </c>
      <c r="N322" s="7">
        <v>1</v>
      </c>
      <c r="O322" s="7">
        <v>0</v>
      </c>
      <c r="P322" s="7">
        <v>1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1</v>
      </c>
      <c r="AD322" s="7">
        <v>1</v>
      </c>
      <c r="AE322" s="7">
        <v>1</v>
      </c>
      <c r="AF322" s="7">
        <v>1</v>
      </c>
      <c r="AG322" s="7">
        <v>1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13</v>
      </c>
      <c r="O323" s="7">
        <v>0</v>
      </c>
      <c r="P323" s="7">
        <v>13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13</v>
      </c>
      <c r="X323" s="7">
        <v>0</v>
      </c>
      <c r="Y323" s="7">
        <v>0</v>
      </c>
      <c r="Z323" s="7">
        <v>2</v>
      </c>
      <c r="AA323" s="7">
        <v>0</v>
      </c>
      <c r="AB323" s="7">
        <v>6</v>
      </c>
      <c r="AC323" s="7">
        <v>1</v>
      </c>
      <c r="AD323" s="7">
        <v>7</v>
      </c>
      <c r="AE323" s="7">
        <v>11</v>
      </c>
      <c r="AF323" s="7">
        <v>2</v>
      </c>
      <c r="AG323" s="7">
        <v>9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1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1</v>
      </c>
      <c r="AD325" s="7">
        <v>0</v>
      </c>
      <c r="AE325" s="7">
        <v>1</v>
      </c>
      <c r="AF325" s="7">
        <v>0</v>
      </c>
      <c r="AG325" s="7">
        <v>1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1</v>
      </c>
      <c r="K328" s="7">
        <v>1</v>
      </c>
      <c r="L328" s="7">
        <v>1</v>
      </c>
      <c r="M328" s="7">
        <v>2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8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10</v>
      </c>
      <c r="AD328" s="7">
        <v>7</v>
      </c>
      <c r="AE328" s="7">
        <v>18</v>
      </c>
      <c r="AF328" s="7">
        <v>2</v>
      </c>
      <c r="AG328" s="7">
        <v>4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1</v>
      </c>
      <c r="K329" s="7">
        <v>1</v>
      </c>
      <c r="L329" s="7">
        <v>1</v>
      </c>
      <c r="M329" s="7">
        <v>0</v>
      </c>
      <c r="N329" s="7">
        <v>3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2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2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2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2</v>
      </c>
      <c r="AE331" s="7">
        <v>1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1</v>
      </c>
      <c r="AE332" s="7">
        <v>0</v>
      </c>
      <c r="AF332" s="7">
        <v>0</v>
      </c>
      <c r="AG332" s="7">
        <v>1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0</v>
      </c>
      <c r="AE333" s="7">
        <v>1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2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1</v>
      </c>
      <c r="O337" s="7">
        <v>0</v>
      </c>
      <c r="P337" s="7">
        <v>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1</v>
      </c>
      <c r="O339" s="7">
        <v>0</v>
      </c>
      <c r="P339" s="7">
        <v>1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1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2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0</v>
      </c>
      <c r="AE340" s="7">
        <v>1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2</v>
      </c>
      <c r="AC341" s="7">
        <v>2</v>
      </c>
      <c r="AD341" s="7">
        <v>0</v>
      </c>
      <c r="AE341" s="7">
        <v>2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1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1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4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5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1</v>
      </c>
      <c r="AD343" s="7">
        <v>0</v>
      </c>
      <c r="AE343" s="7">
        <v>5</v>
      </c>
      <c r="AF343" s="7">
        <v>0</v>
      </c>
      <c r="AG343" s="7">
        <v>1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6</v>
      </c>
      <c r="K344" s="7">
        <v>6</v>
      </c>
      <c r="L344" s="7">
        <v>6</v>
      </c>
      <c r="M344" s="7">
        <v>4</v>
      </c>
      <c r="N344" s="7">
        <v>6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7</v>
      </c>
      <c r="X344" s="7">
        <v>1</v>
      </c>
      <c r="Y344" s="7">
        <v>0</v>
      </c>
      <c r="Z344" s="7">
        <v>0</v>
      </c>
      <c r="AA344" s="7">
        <v>0</v>
      </c>
      <c r="AB344" s="7">
        <v>7</v>
      </c>
      <c r="AC344" s="7">
        <v>7</v>
      </c>
      <c r="AD344" s="7">
        <v>0</v>
      </c>
      <c r="AE344" s="7">
        <v>9</v>
      </c>
      <c r="AF344" s="7">
        <v>3</v>
      </c>
      <c r="AG344" s="7">
        <v>5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1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1</v>
      </c>
      <c r="K348" s="7">
        <v>1</v>
      </c>
      <c r="L348" s="7">
        <v>1</v>
      </c>
      <c r="M348" s="7">
        <v>1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1</v>
      </c>
      <c r="AE350" s="7">
        <v>1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1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1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3</v>
      </c>
      <c r="AC352" s="7">
        <v>2</v>
      </c>
      <c r="AD352" s="7">
        <v>0</v>
      </c>
      <c r="AE352" s="7">
        <v>2</v>
      </c>
      <c r="AF352" s="7">
        <v>1</v>
      </c>
      <c r="AG352" s="7">
        <v>1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5</v>
      </c>
      <c r="K353" s="7">
        <v>5</v>
      </c>
      <c r="L353" s="7">
        <v>5</v>
      </c>
      <c r="M353" s="7">
        <v>0</v>
      </c>
      <c r="N353" s="7">
        <v>8</v>
      </c>
      <c r="O353" s="7">
        <v>0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15</v>
      </c>
      <c r="X353" s="7">
        <v>2</v>
      </c>
      <c r="Y353" s="7">
        <v>0</v>
      </c>
      <c r="Z353" s="7">
        <v>2</v>
      </c>
      <c r="AA353" s="7">
        <v>0</v>
      </c>
      <c r="AB353" s="7">
        <v>19</v>
      </c>
      <c r="AC353" s="7">
        <v>17</v>
      </c>
      <c r="AD353" s="7">
        <v>4</v>
      </c>
      <c r="AE353" s="7">
        <v>23</v>
      </c>
      <c r="AF353" s="7">
        <v>3</v>
      </c>
      <c r="AG353" s="7">
        <v>3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2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2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2</v>
      </c>
      <c r="AD354" s="7">
        <v>0</v>
      </c>
      <c r="AE354" s="7">
        <v>4</v>
      </c>
      <c r="AF354" s="7">
        <v>1</v>
      </c>
      <c r="AG354" s="7">
        <v>1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6</v>
      </c>
      <c r="K355" s="7">
        <v>6</v>
      </c>
      <c r="L355" s="7">
        <v>6</v>
      </c>
      <c r="M355" s="7">
        <v>4</v>
      </c>
      <c r="N355" s="7">
        <v>6</v>
      </c>
      <c r="O355" s="7">
        <v>7</v>
      </c>
      <c r="P355" s="7">
        <v>8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9</v>
      </c>
      <c r="X355" s="7">
        <v>1</v>
      </c>
      <c r="Y355" s="7">
        <v>0</v>
      </c>
      <c r="Z355" s="7">
        <v>0</v>
      </c>
      <c r="AA355" s="7">
        <v>0</v>
      </c>
      <c r="AB355" s="7">
        <v>10</v>
      </c>
      <c r="AC355" s="7">
        <v>7</v>
      </c>
      <c r="AD355" s="7">
        <v>8</v>
      </c>
      <c r="AE355" s="7">
        <v>9</v>
      </c>
      <c r="AF355" s="7">
        <v>9</v>
      </c>
      <c r="AG355" s="7">
        <v>5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2</v>
      </c>
      <c r="X356" s="7">
        <v>0</v>
      </c>
      <c r="Y356" s="7">
        <v>0</v>
      </c>
      <c r="Z356" s="7">
        <v>0</v>
      </c>
      <c r="AA356" s="7">
        <v>0</v>
      </c>
      <c r="AB356" s="7">
        <v>3</v>
      </c>
      <c r="AC356" s="7">
        <v>0</v>
      </c>
      <c r="AD356" s="7">
        <v>3</v>
      </c>
      <c r="AE356" s="7">
        <v>3</v>
      </c>
      <c r="AF356" s="7">
        <v>3</v>
      </c>
      <c r="AG356" s="7">
        <v>3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1</v>
      </c>
      <c r="X357" s="7">
        <v>0</v>
      </c>
      <c r="Y357" s="7">
        <v>0</v>
      </c>
      <c r="Z357" s="7">
        <v>0</v>
      </c>
      <c r="AA357" s="7">
        <v>0</v>
      </c>
      <c r="AB357" s="7">
        <v>2</v>
      </c>
      <c r="AC357" s="7">
        <v>0</v>
      </c>
      <c r="AD357" s="7">
        <v>2</v>
      </c>
      <c r="AE357" s="7">
        <v>2</v>
      </c>
      <c r="AF357" s="7">
        <v>2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3</v>
      </c>
      <c r="AC358" s="7">
        <v>0</v>
      </c>
      <c r="AD358" s="7">
        <v>3</v>
      </c>
      <c r="AE358" s="7">
        <v>3</v>
      </c>
      <c r="AF358" s="7">
        <v>3</v>
      </c>
      <c r="AG358" s="7">
        <v>2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2</v>
      </c>
      <c r="K359" s="7">
        <v>2</v>
      </c>
      <c r="L359" s="7">
        <v>2</v>
      </c>
      <c r="M359" s="7">
        <v>2</v>
      </c>
      <c r="N359" s="7">
        <v>2</v>
      </c>
      <c r="O359" s="7">
        <v>1</v>
      </c>
      <c r="P359" s="7">
        <v>2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1</v>
      </c>
      <c r="X359" s="7">
        <v>0</v>
      </c>
      <c r="Y359" s="7">
        <v>0</v>
      </c>
      <c r="Z359" s="7">
        <v>0</v>
      </c>
      <c r="AA359" s="7">
        <v>0</v>
      </c>
      <c r="AB359" s="7">
        <v>3</v>
      </c>
      <c r="AC359" s="7">
        <v>2</v>
      </c>
      <c r="AD359" s="7">
        <v>3</v>
      </c>
      <c r="AE359" s="7">
        <v>3</v>
      </c>
      <c r="AF359" s="7">
        <v>2</v>
      </c>
      <c r="AG359" s="7">
        <v>3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2</v>
      </c>
      <c r="K360" s="7">
        <v>2</v>
      </c>
      <c r="L360" s="7">
        <v>2</v>
      </c>
      <c r="M360" s="7">
        <v>2</v>
      </c>
      <c r="N360" s="7">
        <v>3</v>
      </c>
      <c r="O360" s="7">
        <v>2</v>
      </c>
      <c r="P360" s="7">
        <v>3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3</v>
      </c>
      <c r="X360" s="7">
        <v>0</v>
      </c>
      <c r="Y360" s="7">
        <v>0</v>
      </c>
      <c r="Z360" s="7">
        <v>0</v>
      </c>
      <c r="AA360" s="7">
        <v>0</v>
      </c>
      <c r="AB360" s="7">
        <v>6</v>
      </c>
      <c r="AC360" s="7">
        <v>4</v>
      </c>
      <c r="AD360" s="7">
        <v>5</v>
      </c>
      <c r="AE360" s="7">
        <v>6</v>
      </c>
      <c r="AF360" s="7">
        <v>6</v>
      </c>
      <c r="AG360" s="7">
        <v>4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1</v>
      </c>
      <c r="K361" s="7">
        <v>1</v>
      </c>
      <c r="L361" s="7">
        <v>1</v>
      </c>
      <c r="M361" s="7">
        <v>1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1</v>
      </c>
      <c r="X361" s="7">
        <v>0</v>
      </c>
      <c r="Y361" s="7">
        <v>0</v>
      </c>
      <c r="Z361" s="7">
        <v>0</v>
      </c>
      <c r="AA361" s="7">
        <v>0</v>
      </c>
      <c r="AB361" s="7">
        <v>2</v>
      </c>
      <c r="AC361" s="7">
        <v>1</v>
      </c>
      <c r="AD361" s="7">
        <v>2</v>
      </c>
      <c r="AE361" s="7">
        <v>2</v>
      </c>
      <c r="AF361" s="7">
        <v>2</v>
      </c>
      <c r="AG361" s="7">
        <v>1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2</v>
      </c>
      <c r="K362" s="7">
        <v>1</v>
      </c>
      <c r="L362" s="7">
        <v>2</v>
      </c>
      <c r="M362" s="7">
        <v>2</v>
      </c>
      <c r="N362" s="7">
        <v>0</v>
      </c>
      <c r="O362" s="7">
        <v>1</v>
      </c>
      <c r="P362" s="7">
        <v>2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2</v>
      </c>
      <c r="X362" s="7">
        <v>0</v>
      </c>
      <c r="Y362" s="7">
        <v>0</v>
      </c>
      <c r="Z362" s="7">
        <v>0</v>
      </c>
      <c r="AA362" s="7">
        <v>0</v>
      </c>
      <c r="AB362" s="7">
        <v>5</v>
      </c>
      <c r="AC362" s="7">
        <v>2</v>
      </c>
      <c r="AD362" s="7">
        <v>4</v>
      </c>
      <c r="AE362" s="7">
        <v>5</v>
      </c>
      <c r="AF362" s="7">
        <v>5</v>
      </c>
      <c r="AG362" s="7">
        <v>4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1</v>
      </c>
      <c r="AC364" s="7">
        <v>0</v>
      </c>
      <c r="AD364" s="7">
        <v>2</v>
      </c>
      <c r="AE364" s="7">
        <v>2</v>
      </c>
      <c r="AF364" s="7">
        <v>2</v>
      </c>
      <c r="AG364" s="7">
        <v>1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3</v>
      </c>
      <c r="K365" s="7">
        <v>3</v>
      </c>
      <c r="L365" s="7">
        <v>3</v>
      </c>
      <c r="M365" s="7">
        <v>3</v>
      </c>
      <c r="N365" s="7">
        <v>2</v>
      </c>
      <c r="O365" s="7">
        <v>3</v>
      </c>
      <c r="P365" s="7">
        <v>3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3</v>
      </c>
      <c r="X365" s="7">
        <v>0</v>
      </c>
      <c r="Y365" s="7">
        <v>0</v>
      </c>
      <c r="Z365" s="7">
        <v>0</v>
      </c>
      <c r="AA365" s="7">
        <v>0</v>
      </c>
      <c r="AB365" s="7">
        <v>3</v>
      </c>
      <c r="AC365" s="7">
        <v>3</v>
      </c>
      <c r="AD365" s="7">
        <v>2</v>
      </c>
      <c r="AE365" s="7">
        <v>3</v>
      </c>
      <c r="AF365" s="7">
        <v>3</v>
      </c>
      <c r="AG365" s="7">
        <v>2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1</v>
      </c>
      <c r="N366" s="7">
        <v>1</v>
      </c>
      <c r="O366" s="7">
        <v>1</v>
      </c>
      <c r="P366" s="7">
        <v>1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2</v>
      </c>
      <c r="X366" s="7">
        <v>0</v>
      </c>
      <c r="Y366" s="7">
        <v>0</v>
      </c>
      <c r="Z366" s="7">
        <v>0</v>
      </c>
      <c r="AA366" s="7">
        <v>0</v>
      </c>
      <c r="AB366" s="7">
        <v>2</v>
      </c>
      <c r="AC366" s="7">
        <v>1</v>
      </c>
      <c r="AD366" s="7">
        <v>2</v>
      </c>
      <c r="AE366" s="7">
        <v>2</v>
      </c>
      <c r="AF366" s="7">
        <v>2</v>
      </c>
      <c r="AG366" s="7">
        <v>2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1</v>
      </c>
      <c r="K367" s="7">
        <v>1</v>
      </c>
      <c r="L367" s="7">
        <v>1</v>
      </c>
      <c r="M367" s="7">
        <v>1</v>
      </c>
      <c r="N367" s="7">
        <v>1</v>
      </c>
      <c r="O367" s="7">
        <v>1</v>
      </c>
      <c r="P367" s="7">
        <v>1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1</v>
      </c>
      <c r="X367" s="7">
        <v>0</v>
      </c>
      <c r="Y367" s="7">
        <v>0</v>
      </c>
      <c r="Z367" s="7">
        <v>0</v>
      </c>
      <c r="AA367" s="7">
        <v>0</v>
      </c>
      <c r="AB367" s="7">
        <v>4</v>
      </c>
      <c r="AC367" s="7">
        <v>1</v>
      </c>
      <c r="AD367" s="7">
        <v>4</v>
      </c>
      <c r="AE367" s="7">
        <v>4</v>
      </c>
      <c r="AF367" s="7">
        <v>4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3</v>
      </c>
      <c r="K368" s="7">
        <v>3</v>
      </c>
      <c r="L368" s="7">
        <v>3</v>
      </c>
      <c r="M368" s="7">
        <v>3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7</v>
      </c>
      <c r="X368" s="7">
        <v>0</v>
      </c>
      <c r="Y368" s="7">
        <v>0</v>
      </c>
      <c r="Z368" s="7">
        <v>0</v>
      </c>
      <c r="AA368" s="7">
        <v>0</v>
      </c>
      <c r="AB368" s="7">
        <v>4</v>
      </c>
      <c r="AC368" s="7">
        <v>5</v>
      </c>
      <c r="AD368" s="7">
        <v>0</v>
      </c>
      <c r="AE368" s="7">
        <v>5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1</v>
      </c>
      <c r="K369" s="7">
        <v>1</v>
      </c>
      <c r="L369" s="7">
        <v>1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2</v>
      </c>
      <c r="X369" s="7">
        <v>0</v>
      </c>
      <c r="Y369" s="7">
        <v>0</v>
      </c>
      <c r="Z369" s="7">
        <v>0</v>
      </c>
      <c r="AA369" s="7">
        <v>0</v>
      </c>
      <c r="AB369" s="7">
        <v>3</v>
      </c>
      <c r="AC369" s="7">
        <v>2</v>
      </c>
      <c r="AD369" s="7">
        <v>0</v>
      </c>
      <c r="AE369" s="7">
        <v>3</v>
      </c>
      <c r="AF369" s="7">
        <v>0</v>
      </c>
      <c r="AG369" s="7">
        <v>3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1</v>
      </c>
      <c r="AC371" s="7">
        <v>0</v>
      </c>
      <c r="AD371" s="7">
        <v>0</v>
      </c>
      <c r="AE371" s="7">
        <v>1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2</v>
      </c>
      <c r="K372" s="7">
        <v>2</v>
      </c>
      <c r="L372" s="7">
        <v>2</v>
      </c>
      <c r="M372" s="7">
        <v>1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0</v>
      </c>
      <c r="AE372" s="7">
        <v>1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2</v>
      </c>
      <c r="X375" s="7">
        <v>0</v>
      </c>
      <c r="Y375" s="7">
        <v>0</v>
      </c>
      <c r="Z375" s="7">
        <v>0</v>
      </c>
      <c r="AA375" s="7">
        <v>0</v>
      </c>
      <c r="AB375" s="7">
        <v>2</v>
      </c>
      <c r="AC375" s="7">
        <v>2</v>
      </c>
      <c r="AD375" s="7">
        <v>0</v>
      </c>
      <c r="AE375" s="7">
        <v>2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1</v>
      </c>
      <c r="K377" s="7">
        <v>1</v>
      </c>
      <c r="L377" s="7">
        <v>1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7</v>
      </c>
      <c r="K378" s="7">
        <v>7</v>
      </c>
      <c r="L378" s="7">
        <v>7</v>
      </c>
      <c r="M378" s="7">
        <v>7</v>
      </c>
      <c r="N378" s="7">
        <v>8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7</v>
      </c>
      <c r="AD378" s="7">
        <v>2</v>
      </c>
      <c r="AE378" s="7">
        <v>8</v>
      </c>
      <c r="AF378" s="7">
        <v>0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0</v>
      </c>
      <c r="AD380" s="7">
        <v>0</v>
      </c>
      <c r="AE380" s="7">
        <v>3</v>
      </c>
      <c r="AF380" s="7">
        <v>0</v>
      </c>
      <c r="AG380" s="7">
        <v>1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1</v>
      </c>
      <c r="AC381" s="7">
        <v>0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2</v>
      </c>
      <c r="AC383" s="7">
        <v>1</v>
      </c>
      <c r="AD383" s="7">
        <v>0</v>
      </c>
      <c r="AE383" s="7">
        <v>1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1</v>
      </c>
      <c r="K385" s="7">
        <v>1</v>
      </c>
      <c r="L385" s="7">
        <v>1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1</v>
      </c>
      <c r="X385" s="7">
        <v>0</v>
      </c>
      <c r="Y385" s="7">
        <v>0</v>
      </c>
      <c r="Z385" s="7">
        <v>0</v>
      </c>
      <c r="AA385" s="7">
        <v>0</v>
      </c>
      <c r="AB385" s="7">
        <v>1</v>
      </c>
      <c r="AC385" s="7">
        <v>1</v>
      </c>
      <c r="AD385" s="7">
        <v>1</v>
      </c>
      <c r="AE385" s="7">
        <v>1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2</v>
      </c>
      <c r="K386" s="7">
        <v>2</v>
      </c>
      <c r="L386" s="7">
        <v>2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1</v>
      </c>
      <c r="X386" s="7">
        <v>0</v>
      </c>
      <c r="Y386" s="7">
        <v>0</v>
      </c>
      <c r="Z386" s="7">
        <v>0</v>
      </c>
      <c r="AA386" s="7">
        <v>0</v>
      </c>
      <c r="AB386" s="7">
        <v>3</v>
      </c>
      <c r="AC386" s="7">
        <v>3</v>
      </c>
      <c r="AD386" s="7">
        <v>0</v>
      </c>
      <c r="AE386" s="7">
        <v>5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4</v>
      </c>
      <c r="K389" s="7">
        <v>4</v>
      </c>
      <c r="L389" s="7">
        <v>4</v>
      </c>
      <c r="M389" s="7">
        <v>4</v>
      </c>
      <c r="N389" s="7">
        <v>5</v>
      </c>
      <c r="O389" s="7">
        <v>0</v>
      </c>
      <c r="P389" s="7">
        <v>5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2</v>
      </c>
      <c r="X389" s="7">
        <v>0</v>
      </c>
      <c r="Y389" s="7">
        <v>0</v>
      </c>
      <c r="Z389" s="7">
        <v>0</v>
      </c>
      <c r="AA389" s="7">
        <v>0</v>
      </c>
      <c r="AB389" s="7">
        <v>4</v>
      </c>
      <c r="AC389" s="7">
        <v>5</v>
      </c>
      <c r="AD389" s="7">
        <v>0</v>
      </c>
      <c r="AE389" s="7">
        <v>7</v>
      </c>
      <c r="AF389" s="7">
        <v>5</v>
      </c>
      <c r="AG389" s="7">
        <v>6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5</v>
      </c>
      <c r="O390" s="7">
        <v>0</v>
      </c>
      <c r="P390" s="7">
        <v>7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1</v>
      </c>
      <c r="AC390" s="7">
        <v>4</v>
      </c>
      <c r="AD390" s="7">
        <v>1</v>
      </c>
      <c r="AE390" s="7">
        <v>10</v>
      </c>
      <c r="AF390" s="7">
        <v>8</v>
      </c>
      <c r="AG390" s="7">
        <v>3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1</v>
      </c>
      <c r="K391" s="7">
        <v>1</v>
      </c>
      <c r="L391" s="7">
        <v>1</v>
      </c>
      <c r="M391" s="7">
        <v>1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2</v>
      </c>
      <c r="AC391" s="7">
        <v>1</v>
      </c>
      <c r="AD391" s="7">
        <v>0</v>
      </c>
      <c r="AE391" s="7">
        <v>2</v>
      </c>
      <c r="AF391" s="7">
        <v>0</v>
      </c>
      <c r="AG391" s="7">
        <v>1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2</v>
      </c>
      <c r="K393" s="7">
        <v>2</v>
      </c>
      <c r="L393" s="7">
        <v>2</v>
      </c>
      <c r="M393" s="7">
        <v>2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1</v>
      </c>
      <c r="X393" s="7">
        <v>0</v>
      </c>
      <c r="Y393" s="7">
        <v>0</v>
      </c>
      <c r="Z393" s="7">
        <v>0</v>
      </c>
      <c r="AA393" s="7">
        <v>0</v>
      </c>
      <c r="AB393" s="7">
        <v>3</v>
      </c>
      <c r="AC393" s="7">
        <v>2</v>
      </c>
      <c r="AD393" s="7">
        <v>0</v>
      </c>
      <c r="AE393" s="7">
        <v>3</v>
      </c>
      <c r="AF393" s="7">
        <v>1</v>
      </c>
      <c r="AG393" s="7">
        <v>3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6</v>
      </c>
      <c r="K394" s="7">
        <v>6</v>
      </c>
      <c r="L394" s="7">
        <v>6</v>
      </c>
      <c r="M394" s="7">
        <v>6</v>
      </c>
      <c r="N394" s="7">
        <v>7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4</v>
      </c>
      <c r="X394" s="7">
        <v>0</v>
      </c>
      <c r="Y394" s="7">
        <v>0</v>
      </c>
      <c r="Z394" s="7">
        <v>0</v>
      </c>
      <c r="AA394" s="7">
        <v>0</v>
      </c>
      <c r="AB394" s="7">
        <v>11</v>
      </c>
      <c r="AC394" s="7">
        <v>9</v>
      </c>
      <c r="AD394" s="7">
        <v>5</v>
      </c>
      <c r="AE394" s="7">
        <v>14</v>
      </c>
      <c r="AF394" s="7">
        <v>9</v>
      </c>
      <c r="AG394" s="7">
        <v>5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1</v>
      </c>
      <c r="AC395" s="7">
        <v>0</v>
      </c>
      <c r="AD395" s="7">
        <v>0</v>
      </c>
      <c r="AE395" s="7">
        <v>1</v>
      </c>
      <c r="AF395" s="7">
        <v>1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2</v>
      </c>
      <c r="AC396" s="7">
        <v>1</v>
      </c>
      <c r="AD396" s="7">
        <v>0</v>
      </c>
      <c r="AE396" s="7">
        <v>2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2</v>
      </c>
      <c r="K398" s="7">
        <v>2</v>
      </c>
      <c r="L398" s="7">
        <v>2</v>
      </c>
      <c r="M398" s="7">
        <v>2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1</v>
      </c>
      <c r="X398" s="7">
        <v>0</v>
      </c>
      <c r="Y398" s="7">
        <v>0</v>
      </c>
      <c r="Z398" s="7">
        <v>0</v>
      </c>
      <c r="AA398" s="7">
        <v>0</v>
      </c>
      <c r="AB398" s="7">
        <v>3</v>
      </c>
      <c r="AC398" s="7">
        <v>2</v>
      </c>
      <c r="AD398" s="7">
        <v>2</v>
      </c>
      <c r="AE398" s="7">
        <v>3</v>
      </c>
      <c r="AF398" s="7">
        <v>2</v>
      </c>
      <c r="AG398" s="7">
        <v>3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1</v>
      </c>
      <c r="K400" s="7">
        <v>1</v>
      </c>
      <c r="L400" s="7">
        <v>1</v>
      </c>
      <c r="M400" s="7">
        <v>0</v>
      </c>
      <c r="N400" s="7">
        <v>1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4</v>
      </c>
      <c r="AC400" s="7">
        <v>4</v>
      </c>
      <c r="AD400" s="7">
        <v>0</v>
      </c>
      <c r="AE400" s="7">
        <v>4</v>
      </c>
      <c r="AF400" s="7">
        <v>1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3</v>
      </c>
      <c r="K401" s="7">
        <v>3</v>
      </c>
      <c r="L401" s="7">
        <v>3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5</v>
      </c>
      <c r="X401" s="7">
        <v>0</v>
      </c>
      <c r="Y401" s="7">
        <v>0</v>
      </c>
      <c r="Z401" s="7">
        <v>0</v>
      </c>
      <c r="AA401" s="7">
        <v>0</v>
      </c>
      <c r="AB401" s="7">
        <v>5</v>
      </c>
      <c r="AC401" s="7">
        <v>4</v>
      </c>
      <c r="AD401" s="7">
        <v>5</v>
      </c>
      <c r="AE401" s="7">
        <v>5</v>
      </c>
      <c r="AF401" s="7">
        <v>3</v>
      </c>
      <c r="AG401" s="7">
        <v>5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1</v>
      </c>
      <c r="K402" s="7">
        <v>1</v>
      </c>
      <c r="L402" s="7">
        <v>1</v>
      </c>
      <c r="M402" s="7">
        <v>1</v>
      </c>
      <c r="N402" s="7">
        <v>3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1</v>
      </c>
      <c r="X402" s="7">
        <v>0</v>
      </c>
      <c r="Y402" s="7">
        <v>0</v>
      </c>
      <c r="Z402" s="7">
        <v>0</v>
      </c>
      <c r="AA402" s="7">
        <v>0</v>
      </c>
      <c r="AB402" s="7">
        <v>5</v>
      </c>
      <c r="AC402" s="7">
        <v>4</v>
      </c>
      <c r="AD402" s="7">
        <v>1</v>
      </c>
      <c r="AE402" s="7">
        <v>7</v>
      </c>
      <c r="AF402" s="7">
        <v>4</v>
      </c>
      <c r="AG402" s="7">
        <v>1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2</v>
      </c>
      <c r="X403" s="7">
        <v>0</v>
      </c>
      <c r="Y403" s="7">
        <v>0</v>
      </c>
      <c r="Z403" s="7">
        <v>0</v>
      </c>
      <c r="AA403" s="7">
        <v>0</v>
      </c>
      <c r="AB403" s="7">
        <v>2</v>
      </c>
      <c r="AC403" s="7">
        <v>2</v>
      </c>
      <c r="AD403" s="7">
        <v>2</v>
      </c>
      <c r="AE403" s="7">
        <v>2</v>
      </c>
      <c r="AF403" s="7">
        <v>1</v>
      </c>
      <c r="AG403" s="7">
        <v>2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1</v>
      </c>
      <c r="K404" s="7">
        <v>1</v>
      </c>
      <c r="L404" s="7">
        <v>1</v>
      </c>
      <c r="M404" s="7">
        <v>1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1</v>
      </c>
      <c r="X404" s="7">
        <v>0</v>
      </c>
      <c r="Y404" s="7">
        <v>0</v>
      </c>
      <c r="Z404" s="7">
        <v>0</v>
      </c>
      <c r="AA404" s="7">
        <v>0</v>
      </c>
      <c r="AB404" s="7">
        <v>2</v>
      </c>
      <c r="AC404" s="7">
        <v>1</v>
      </c>
      <c r="AD404" s="7">
        <v>1</v>
      </c>
      <c r="AE404" s="7">
        <v>2</v>
      </c>
      <c r="AF404" s="7">
        <v>1</v>
      </c>
      <c r="AG404" s="7">
        <v>1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47</v>
      </c>
      <c r="K407" s="7">
        <v>43</v>
      </c>
      <c r="L407" s="7">
        <v>47</v>
      </c>
      <c r="M407" s="7">
        <v>48</v>
      </c>
      <c r="N407" s="7">
        <v>37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15</v>
      </c>
      <c r="X407" s="7">
        <v>5</v>
      </c>
      <c r="Y407" s="7">
        <v>0</v>
      </c>
      <c r="Z407" s="7">
        <v>7</v>
      </c>
      <c r="AA407" s="7">
        <v>0</v>
      </c>
      <c r="AB407" s="7">
        <v>57</v>
      </c>
      <c r="AC407" s="7">
        <v>52</v>
      </c>
      <c r="AD407" s="7">
        <v>34</v>
      </c>
      <c r="AE407" s="7">
        <v>72</v>
      </c>
      <c r="AF407" s="7">
        <v>50</v>
      </c>
      <c r="AG407" s="7">
        <v>29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2</v>
      </c>
      <c r="K409" s="7">
        <v>2</v>
      </c>
      <c r="L409" s="7">
        <v>2</v>
      </c>
      <c r="M409" s="7">
        <v>2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2</v>
      </c>
      <c r="AC409" s="7">
        <v>3</v>
      </c>
      <c r="AD409" s="7">
        <v>0</v>
      </c>
      <c r="AE409" s="7">
        <v>3</v>
      </c>
      <c r="AF409" s="7">
        <v>1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3</v>
      </c>
      <c r="AC410" s="7">
        <v>1</v>
      </c>
      <c r="AD410" s="7">
        <v>0</v>
      </c>
      <c r="AE410" s="7">
        <v>3</v>
      </c>
      <c r="AF410" s="7">
        <v>3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2</v>
      </c>
      <c r="K411" s="7">
        <v>2</v>
      </c>
      <c r="L411" s="7">
        <v>2</v>
      </c>
      <c r="M411" s="7">
        <v>2</v>
      </c>
      <c r="N411" s="7">
        <v>1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1</v>
      </c>
      <c r="X411" s="7">
        <v>0</v>
      </c>
      <c r="Y411" s="7">
        <v>0</v>
      </c>
      <c r="Z411" s="7">
        <v>0</v>
      </c>
      <c r="AA411" s="7">
        <v>0</v>
      </c>
      <c r="AB411" s="7">
        <v>2</v>
      </c>
      <c r="AC411" s="7">
        <v>4</v>
      </c>
      <c r="AD411" s="7">
        <v>1</v>
      </c>
      <c r="AE411" s="7">
        <v>4</v>
      </c>
      <c r="AF411" s="7">
        <v>1</v>
      </c>
      <c r="AG411" s="7">
        <v>1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2</v>
      </c>
      <c r="K413" s="7">
        <v>2</v>
      </c>
      <c r="L413" s="7">
        <v>2</v>
      </c>
      <c r="M413" s="7">
        <v>0</v>
      </c>
      <c r="N413" s="7">
        <v>1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5</v>
      </c>
      <c r="AC413" s="7">
        <v>4</v>
      </c>
      <c r="AD413" s="7">
        <v>0</v>
      </c>
      <c r="AE413" s="7">
        <v>6</v>
      </c>
      <c r="AF413" s="7">
        <v>1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2</v>
      </c>
      <c r="AC415" s="7">
        <v>1</v>
      </c>
      <c r="AD415" s="7">
        <v>0</v>
      </c>
      <c r="AE415" s="7">
        <v>3</v>
      </c>
      <c r="AF415" s="7">
        <v>3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1</v>
      </c>
      <c r="AD416" s="7">
        <v>0</v>
      </c>
      <c r="AE416" s="7">
        <v>1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3</v>
      </c>
      <c r="K418" s="7">
        <v>3</v>
      </c>
      <c r="L418" s="7">
        <v>3</v>
      </c>
      <c r="M418" s="7">
        <v>3</v>
      </c>
      <c r="N418" s="7">
        <v>3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4</v>
      </c>
      <c r="AC418" s="7">
        <v>2</v>
      </c>
      <c r="AD418" s="7">
        <v>0</v>
      </c>
      <c r="AE418" s="7">
        <v>4</v>
      </c>
      <c r="AF418" s="7">
        <v>2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2</v>
      </c>
      <c r="K420" s="7">
        <v>2</v>
      </c>
      <c r="L420" s="7">
        <v>2</v>
      </c>
      <c r="M420" s="7">
        <v>1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2</v>
      </c>
      <c r="AD420" s="7">
        <v>0</v>
      </c>
      <c r="AE420" s="7">
        <v>4</v>
      </c>
      <c r="AF420" s="7">
        <v>2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0</v>
      </c>
      <c r="AE422" s="7">
        <v>1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4</v>
      </c>
      <c r="K424" s="7">
        <v>4</v>
      </c>
      <c r="L424" s="7">
        <v>4</v>
      </c>
      <c r="M424" s="7">
        <v>4</v>
      </c>
      <c r="N424" s="7">
        <v>2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4</v>
      </c>
      <c r="AD424" s="7">
        <v>1</v>
      </c>
      <c r="AE424" s="7">
        <v>5</v>
      </c>
      <c r="AF424" s="7">
        <v>2</v>
      </c>
      <c r="AG424" s="7">
        <v>1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1</v>
      </c>
      <c r="K425" s="7">
        <v>1</v>
      </c>
      <c r="L425" s="7">
        <v>1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2</v>
      </c>
      <c r="AC425" s="7">
        <v>0</v>
      </c>
      <c r="AD425" s="7">
        <v>0</v>
      </c>
      <c r="AE425" s="7">
        <v>2</v>
      </c>
      <c r="AF425" s="7">
        <v>2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1</v>
      </c>
      <c r="K427" s="7">
        <v>1</v>
      </c>
      <c r="L427" s="7">
        <v>1</v>
      </c>
      <c r="M427" s="7">
        <v>1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0</v>
      </c>
      <c r="AE427" s="7">
        <v>2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1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1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1</v>
      </c>
      <c r="AC432" s="7">
        <v>1</v>
      </c>
      <c r="AD432" s="7">
        <v>0</v>
      </c>
      <c r="AE432" s="7">
        <v>1</v>
      </c>
      <c r="AF432" s="7">
        <v>1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2</v>
      </c>
      <c r="K434" s="7">
        <v>2</v>
      </c>
      <c r="L434" s="7">
        <v>2</v>
      </c>
      <c r="M434" s="7">
        <v>2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2</v>
      </c>
      <c r="AC434" s="7">
        <v>2</v>
      </c>
      <c r="AD434" s="7">
        <v>0</v>
      </c>
      <c r="AE434" s="7">
        <v>2</v>
      </c>
      <c r="AF434" s="7">
        <v>1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1</v>
      </c>
      <c r="K436" s="7">
        <v>1</v>
      </c>
      <c r="L436" s="7">
        <v>1</v>
      </c>
      <c r="M436" s="7">
        <v>1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7</v>
      </c>
      <c r="AC436" s="7">
        <v>3</v>
      </c>
      <c r="AD436" s="7">
        <v>0</v>
      </c>
      <c r="AE436" s="7">
        <v>9</v>
      </c>
      <c r="AF436" s="7">
        <v>4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2</v>
      </c>
      <c r="K438" s="7">
        <v>2</v>
      </c>
      <c r="L438" s="7">
        <v>2</v>
      </c>
      <c r="M438" s="7">
        <v>2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4</v>
      </c>
      <c r="X438" s="7">
        <v>0</v>
      </c>
      <c r="Y438" s="7">
        <v>0</v>
      </c>
      <c r="Z438" s="7">
        <v>0</v>
      </c>
      <c r="AA438" s="7">
        <v>0</v>
      </c>
      <c r="AB438" s="7">
        <v>5</v>
      </c>
      <c r="AC438" s="7">
        <v>5</v>
      </c>
      <c r="AD438" s="7">
        <v>4</v>
      </c>
      <c r="AE438" s="7">
        <v>6</v>
      </c>
      <c r="AF438" s="7">
        <v>4</v>
      </c>
      <c r="AG438" s="7">
        <v>4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2</v>
      </c>
      <c r="K439" s="7">
        <v>2</v>
      </c>
      <c r="L439" s="7">
        <v>2</v>
      </c>
      <c r="M439" s="7">
        <v>2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2</v>
      </c>
      <c r="AC439" s="7">
        <v>3</v>
      </c>
      <c r="AD439" s="7">
        <v>0</v>
      </c>
      <c r="AE439" s="7">
        <v>3</v>
      </c>
      <c r="AF439" s="7">
        <v>1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1</v>
      </c>
      <c r="X440" s="7">
        <v>0</v>
      </c>
      <c r="Y440" s="7">
        <v>0</v>
      </c>
      <c r="Z440" s="7">
        <v>0</v>
      </c>
      <c r="AA440" s="7">
        <v>0</v>
      </c>
      <c r="AB440" s="7">
        <v>2</v>
      </c>
      <c r="AC440" s="7">
        <v>3</v>
      </c>
      <c r="AD440" s="7">
        <v>0</v>
      </c>
      <c r="AE440" s="7">
        <v>4</v>
      </c>
      <c r="AF440" s="7">
        <v>1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2</v>
      </c>
      <c r="K445" s="7">
        <v>2</v>
      </c>
      <c r="L445" s="7">
        <v>2</v>
      </c>
      <c r="M445" s="7">
        <v>2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1</v>
      </c>
      <c r="AD445" s="7">
        <v>0</v>
      </c>
      <c r="AE445" s="7">
        <v>5</v>
      </c>
      <c r="AF445" s="7">
        <v>4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3</v>
      </c>
      <c r="K446" s="7">
        <v>3</v>
      </c>
      <c r="L446" s="7">
        <v>3</v>
      </c>
      <c r="M446" s="7">
        <v>3</v>
      </c>
      <c r="N446" s="7">
        <v>2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4</v>
      </c>
      <c r="X446" s="7">
        <v>0</v>
      </c>
      <c r="Y446" s="7">
        <v>0</v>
      </c>
      <c r="Z446" s="7">
        <v>0</v>
      </c>
      <c r="AA446" s="7">
        <v>0</v>
      </c>
      <c r="AB446" s="7">
        <v>6</v>
      </c>
      <c r="AC446" s="7">
        <v>6</v>
      </c>
      <c r="AD446" s="7">
        <v>4</v>
      </c>
      <c r="AE446" s="7">
        <v>6</v>
      </c>
      <c r="AF446" s="7">
        <v>3</v>
      </c>
      <c r="AG446" s="7">
        <v>4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3</v>
      </c>
      <c r="K447" s="7">
        <v>3</v>
      </c>
      <c r="L447" s="7">
        <v>3</v>
      </c>
      <c r="M447" s="7">
        <v>3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3</v>
      </c>
      <c r="AD447" s="7">
        <v>0</v>
      </c>
      <c r="AE447" s="7">
        <v>3</v>
      </c>
      <c r="AF447" s="7">
        <v>1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1</v>
      </c>
      <c r="K448" s="7">
        <v>1</v>
      </c>
      <c r="L448" s="7">
        <v>1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3</v>
      </c>
      <c r="AC448" s="7">
        <v>3</v>
      </c>
      <c r="AD448" s="7">
        <v>0</v>
      </c>
      <c r="AE448" s="7">
        <v>5</v>
      </c>
      <c r="AF448" s="7">
        <v>3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1</v>
      </c>
      <c r="K449" s="7">
        <v>1</v>
      </c>
      <c r="L449" s="7">
        <v>1</v>
      </c>
      <c r="M449" s="7">
        <v>1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1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1</v>
      </c>
      <c r="X452" s="7">
        <v>0</v>
      </c>
      <c r="Y452" s="7">
        <v>0</v>
      </c>
      <c r="Z452" s="7">
        <v>0</v>
      </c>
      <c r="AA452" s="7">
        <v>0</v>
      </c>
      <c r="AB452" s="7">
        <v>1</v>
      </c>
      <c r="AC452" s="7">
        <v>1</v>
      </c>
      <c r="AD452" s="7">
        <v>1</v>
      </c>
      <c r="AE452" s="7">
        <v>2</v>
      </c>
      <c r="AF452" s="7">
        <v>0</v>
      </c>
      <c r="AG452" s="7">
        <v>1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3</v>
      </c>
      <c r="K454" s="7">
        <v>3</v>
      </c>
      <c r="L454" s="7">
        <v>3</v>
      </c>
      <c r="M454" s="7">
        <v>3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2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3</v>
      </c>
      <c r="AD454" s="7">
        <v>2</v>
      </c>
      <c r="AE454" s="7">
        <v>3</v>
      </c>
      <c r="AF454" s="7">
        <v>1</v>
      </c>
      <c r="AG454" s="7">
        <v>2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0</v>
      </c>
      <c r="AE455" s="7">
        <v>1</v>
      </c>
      <c r="AF455" s="7">
        <v>1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3</v>
      </c>
      <c r="AC458" s="7">
        <v>0</v>
      </c>
      <c r="AD458" s="7">
        <v>0</v>
      </c>
      <c r="AE458" s="7">
        <v>2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2</v>
      </c>
      <c r="X459" s="7">
        <v>0</v>
      </c>
      <c r="Y459" s="7">
        <v>0</v>
      </c>
      <c r="Z459" s="7">
        <v>2</v>
      </c>
      <c r="AA459" s="7">
        <v>0</v>
      </c>
      <c r="AB459" s="7">
        <v>4</v>
      </c>
      <c r="AC459" s="7">
        <v>1</v>
      </c>
      <c r="AD459" s="7">
        <v>0</v>
      </c>
      <c r="AE459" s="7">
        <v>5</v>
      </c>
      <c r="AF459" s="7">
        <v>4</v>
      </c>
      <c r="AG459" s="7">
        <v>5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4</v>
      </c>
      <c r="AC460" s="7">
        <v>0</v>
      </c>
      <c r="AD460" s="7">
        <v>0</v>
      </c>
      <c r="AE460" s="7">
        <v>2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0</v>
      </c>
      <c r="AE469" s="7">
        <v>2</v>
      </c>
      <c r="AF469" s="7">
        <v>2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1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2</v>
      </c>
      <c r="K475" s="7">
        <v>2</v>
      </c>
      <c r="L475" s="7">
        <v>2</v>
      </c>
      <c r="M475" s="7">
        <v>1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1</v>
      </c>
      <c r="AD475" s="7">
        <v>0</v>
      </c>
      <c r="AE475" s="7">
        <v>2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3</v>
      </c>
      <c r="K477" s="7">
        <v>3</v>
      </c>
      <c r="L477" s="7">
        <v>3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2</v>
      </c>
      <c r="AC477" s="7">
        <v>3</v>
      </c>
      <c r="AD477" s="7">
        <v>0</v>
      </c>
      <c r="AE477" s="7">
        <v>4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1</v>
      </c>
      <c r="K480" s="7">
        <v>1</v>
      </c>
      <c r="L480" s="7">
        <v>1</v>
      </c>
      <c r="M480" s="7">
        <v>1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489" xr:uid="{00000000-0001-0000-0000-000000000000}"/>
  <mergeCells count="2">
    <mergeCell ref="E2:H2"/>
    <mergeCell ref="D1:I1"/>
  </mergeCells>
  <conditionalFormatting sqref="H1:H3 H490:H1048576">
    <cfRule type="duplicateValues" dxfId="66" priority="5"/>
  </conditionalFormatting>
  <conditionalFormatting sqref="H4:H23 H25:H486">
    <cfRule type="duplicateValues" dxfId="65" priority="4"/>
  </conditionalFormatting>
  <conditionalFormatting sqref="H24">
    <cfRule type="duplicateValues" dxfId="64" priority="1"/>
  </conditionalFormatting>
  <conditionalFormatting sqref="H487:H488">
    <cfRule type="duplicateValues" dxfId="63" priority="3"/>
  </conditionalFormatting>
  <conditionalFormatting sqref="H489">
    <cfRule type="duplicateValues" dxfId="6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489"/>
  <sheetViews>
    <sheetView showGridLines="0" tabSelected="1" zoomScale="80" zoomScaleNormal="80" workbookViewId="0">
      <pane xSplit="9" ySplit="3" topLeftCell="U463" activePane="bottomRight" state="frozen"/>
      <selection pane="topRight" activeCell="H1" sqref="H1"/>
      <selection pane="bottomLeft" activeCell="A3" sqref="A3"/>
      <selection pane="bottomRight" activeCell="J4" sqref="J4:AG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278</v>
      </c>
      <c r="F2" s="105"/>
      <c r="G2" s="105"/>
      <c r="H2" s="106"/>
      <c r="I2" s="2" t="s">
        <v>0</v>
      </c>
      <c r="J2" s="3">
        <f t="shared" ref="J2:AG2" si="0">SUBTOTAL(9,J4:J662)</f>
        <v>577</v>
      </c>
      <c r="K2" s="3">
        <f t="shared" si="0"/>
        <v>539</v>
      </c>
      <c r="L2" s="3">
        <f t="shared" si="0"/>
        <v>586</v>
      </c>
      <c r="M2" s="3">
        <f t="shared" si="0"/>
        <v>542</v>
      </c>
      <c r="N2" s="3">
        <f t="shared" si="0"/>
        <v>707</v>
      </c>
      <c r="O2" s="3">
        <f t="shared" si="0"/>
        <v>318</v>
      </c>
      <c r="P2" s="3">
        <f t="shared" si="0"/>
        <v>473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429</v>
      </c>
      <c r="X2" s="3">
        <f t="shared" si="0"/>
        <v>32</v>
      </c>
      <c r="Y2" s="3">
        <f t="shared" si="0"/>
        <v>0</v>
      </c>
      <c r="Z2" s="3">
        <f t="shared" si="0"/>
        <v>53</v>
      </c>
      <c r="AA2" s="3">
        <f t="shared" si="0"/>
        <v>2</v>
      </c>
      <c r="AB2" s="3">
        <f t="shared" si="0"/>
        <v>957</v>
      </c>
      <c r="AC2" s="3">
        <f t="shared" si="0"/>
        <v>888</v>
      </c>
      <c r="AD2" s="3">
        <f t="shared" si="0"/>
        <v>247</v>
      </c>
      <c r="AE2" s="3">
        <f t="shared" si="0"/>
        <v>1441</v>
      </c>
      <c r="AF2" s="3">
        <f t="shared" si="0"/>
        <v>828</v>
      </c>
      <c r="AG2" s="3">
        <f t="shared" si="0"/>
        <v>440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99</v>
      </c>
      <c r="K4" s="6">
        <v>87</v>
      </c>
      <c r="L4" s="6">
        <v>94</v>
      </c>
      <c r="M4" s="6">
        <v>131</v>
      </c>
      <c r="N4" s="6">
        <v>175</v>
      </c>
      <c r="O4" s="6">
        <v>89</v>
      </c>
      <c r="P4" s="6">
        <v>89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10</v>
      </c>
      <c r="Y4" s="6">
        <v>0</v>
      </c>
      <c r="Z4" s="6">
        <v>12</v>
      </c>
      <c r="AA4" s="6">
        <v>1</v>
      </c>
      <c r="AB4" s="6">
        <v>0</v>
      </c>
      <c r="AC4" s="6">
        <v>0</v>
      </c>
      <c r="AD4" s="6">
        <v>0</v>
      </c>
      <c r="AE4" s="6">
        <v>130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122</v>
      </c>
      <c r="K5" s="7">
        <v>100</v>
      </c>
      <c r="L5" s="7">
        <v>130</v>
      </c>
      <c r="M5" s="7">
        <v>101</v>
      </c>
      <c r="N5" s="7">
        <v>133</v>
      </c>
      <c r="O5" s="7">
        <v>149</v>
      </c>
      <c r="P5" s="7">
        <v>148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3</v>
      </c>
      <c r="Y5" s="7">
        <v>0</v>
      </c>
      <c r="Z5" s="7">
        <v>5</v>
      </c>
      <c r="AA5" s="7">
        <v>0</v>
      </c>
      <c r="AB5" s="7">
        <v>101</v>
      </c>
      <c r="AC5" s="7">
        <v>101</v>
      </c>
      <c r="AD5" s="7">
        <v>0</v>
      </c>
      <c r="AE5" s="7">
        <v>101</v>
      </c>
      <c r="AF5" s="7">
        <v>101</v>
      </c>
      <c r="AG5" s="7">
        <v>101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123</v>
      </c>
      <c r="K6" s="7">
        <v>123</v>
      </c>
      <c r="L6" s="7">
        <v>130</v>
      </c>
      <c r="M6" s="7">
        <v>109</v>
      </c>
      <c r="N6" s="7">
        <v>116</v>
      </c>
      <c r="O6" s="7">
        <v>0</v>
      </c>
      <c r="P6" s="7">
        <v>114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10</v>
      </c>
      <c r="Y6" s="7">
        <v>0</v>
      </c>
      <c r="Z6" s="7">
        <v>8</v>
      </c>
      <c r="AA6" s="7">
        <v>1</v>
      </c>
      <c r="AB6" s="7">
        <v>112</v>
      </c>
      <c r="AC6" s="7">
        <v>131</v>
      </c>
      <c r="AD6" s="7">
        <v>2</v>
      </c>
      <c r="AE6" s="7">
        <v>133</v>
      </c>
      <c r="AF6" s="7">
        <v>110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2</v>
      </c>
      <c r="K7" s="7">
        <v>2</v>
      </c>
      <c r="L7" s="7">
        <v>2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4</v>
      </c>
      <c r="AD7" s="7">
        <v>0</v>
      </c>
      <c r="AE7" s="7">
        <v>7</v>
      </c>
      <c r="AF7" s="7">
        <v>5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20</v>
      </c>
      <c r="K8" s="7">
        <v>20</v>
      </c>
      <c r="L8" s="7">
        <v>20</v>
      </c>
      <c r="M8" s="7">
        <v>20</v>
      </c>
      <c r="N8" s="7">
        <v>21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1</v>
      </c>
      <c r="Y8" s="7">
        <v>0</v>
      </c>
      <c r="Z8" s="7">
        <v>2</v>
      </c>
      <c r="AA8" s="7">
        <v>0</v>
      </c>
      <c r="AB8" s="7">
        <v>17</v>
      </c>
      <c r="AC8" s="7">
        <v>21</v>
      </c>
      <c r="AD8" s="7">
        <v>0</v>
      </c>
      <c r="AE8" s="7">
        <v>19</v>
      </c>
      <c r="AF8" s="7">
        <v>18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4</v>
      </c>
      <c r="K9" s="7">
        <v>4</v>
      </c>
      <c r="L9" s="7">
        <v>4</v>
      </c>
      <c r="M9" s="7">
        <v>4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19</v>
      </c>
      <c r="X9" s="7">
        <v>0</v>
      </c>
      <c r="Y9" s="7">
        <v>0</v>
      </c>
      <c r="Z9" s="7">
        <v>0</v>
      </c>
      <c r="AA9" s="7">
        <v>0</v>
      </c>
      <c r="AB9" s="7">
        <v>20</v>
      </c>
      <c r="AC9" s="7">
        <v>8</v>
      </c>
      <c r="AD9" s="7">
        <v>0</v>
      </c>
      <c r="AE9" s="7">
        <v>22</v>
      </c>
      <c r="AF9" s="7">
        <v>10</v>
      </c>
      <c r="AG9" s="7">
        <v>9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4</v>
      </c>
      <c r="AD10" s="7">
        <v>3</v>
      </c>
      <c r="AE10" s="7">
        <v>2</v>
      </c>
      <c r="AF10" s="7">
        <v>4</v>
      </c>
      <c r="AG10" s="7">
        <v>3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0</v>
      </c>
      <c r="AE13" s="7">
        <v>1</v>
      </c>
      <c r="AF13" s="7">
        <v>0</v>
      </c>
      <c r="AG13" s="7">
        <v>1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10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8</v>
      </c>
      <c r="AD14" s="7">
        <v>2</v>
      </c>
      <c r="AE14" s="7">
        <v>11</v>
      </c>
      <c r="AF14" s="7">
        <v>3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2</v>
      </c>
      <c r="AD15" s="7">
        <v>0</v>
      </c>
      <c r="AE15" s="7">
        <v>3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2</v>
      </c>
      <c r="X16" s="7">
        <v>0</v>
      </c>
      <c r="Y16" s="7">
        <v>0</v>
      </c>
      <c r="Z16" s="7">
        <v>0</v>
      </c>
      <c r="AA16" s="7">
        <v>0</v>
      </c>
      <c r="AB16" s="7">
        <v>1</v>
      </c>
      <c r="AC16" s="7">
        <v>0</v>
      </c>
      <c r="AD16" s="7">
        <v>0</v>
      </c>
      <c r="AE16" s="7">
        <v>1</v>
      </c>
      <c r="AF16" s="7">
        <v>1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1</v>
      </c>
      <c r="K18" s="7">
        <v>1</v>
      </c>
      <c r="L18" s="7">
        <v>1</v>
      </c>
      <c r="M18" s="7">
        <v>1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</v>
      </c>
      <c r="X18" s="7">
        <v>0</v>
      </c>
      <c r="Y18" s="7">
        <v>0</v>
      </c>
      <c r="Z18" s="7">
        <v>0</v>
      </c>
      <c r="AA18" s="7">
        <v>0</v>
      </c>
      <c r="AB18" s="7">
        <v>2</v>
      </c>
      <c r="AC18" s="7">
        <v>2</v>
      </c>
      <c r="AD18" s="7">
        <v>0</v>
      </c>
      <c r="AE18" s="7">
        <v>2</v>
      </c>
      <c r="AF18" s="7">
        <v>1</v>
      </c>
      <c r="AG18" s="7">
        <v>1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1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0</v>
      </c>
      <c r="AG20" s="7">
        <v>1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27</v>
      </c>
      <c r="K21" s="7">
        <v>27</v>
      </c>
      <c r="L21" s="7">
        <v>28</v>
      </c>
      <c r="M21" s="7">
        <v>35</v>
      </c>
      <c r="N21" s="7">
        <v>11</v>
      </c>
      <c r="O21" s="7">
        <v>35</v>
      </c>
      <c r="P21" s="7">
        <v>35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12</v>
      </c>
      <c r="X21" s="7">
        <v>0</v>
      </c>
      <c r="Y21" s="7">
        <v>0</v>
      </c>
      <c r="Z21" s="7">
        <v>0</v>
      </c>
      <c r="AA21" s="7">
        <v>0</v>
      </c>
      <c r="AB21" s="7">
        <v>42</v>
      </c>
      <c r="AC21" s="7">
        <v>43</v>
      </c>
      <c r="AD21" s="7">
        <v>5</v>
      </c>
      <c r="AE21" s="7">
        <v>54</v>
      </c>
      <c r="AF21" s="7">
        <v>50</v>
      </c>
      <c r="AG21" s="7">
        <v>31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2</v>
      </c>
      <c r="AF25" s="7">
        <v>1</v>
      </c>
      <c r="AG25" s="7">
        <v>1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5</v>
      </c>
      <c r="X26" s="7">
        <v>0</v>
      </c>
      <c r="Y26" s="7">
        <v>0</v>
      </c>
      <c r="Z26" s="7">
        <v>0</v>
      </c>
      <c r="AA26" s="7">
        <v>0</v>
      </c>
      <c r="AB26" s="7">
        <v>3</v>
      </c>
      <c r="AC26" s="7">
        <v>2</v>
      </c>
      <c r="AD26" s="7">
        <v>0</v>
      </c>
      <c r="AE26" s="7">
        <v>5</v>
      </c>
      <c r="AF26" s="7">
        <v>4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7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1</v>
      </c>
      <c r="AA27" s="7">
        <v>0</v>
      </c>
      <c r="AB27" s="7">
        <v>16</v>
      </c>
      <c r="AC27" s="7">
        <v>1</v>
      </c>
      <c r="AD27" s="7">
        <v>0</v>
      </c>
      <c r="AE27" s="7">
        <v>16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1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11</v>
      </c>
      <c r="AC28" s="7">
        <v>9</v>
      </c>
      <c r="AD28" s="7">
        <v>10</v>
      </c>
      <c r="AE28" s="7">
        <v>11</v>
      </c>
      <c r="AF28" s="7">
        <v>11</v>
      </c>
      <c r="AG28" s="7">
        <v>9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8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6</v>
      </c>
      <c r="AC29" s="7">
        <v>5</v>
      </c>
      <c r="AD29" s="7">
        <v>0</v>
      </c>
      <c r="AE29" s="7">
        <v>10</v>
      </c>
      <c r="AF29" s="7">
        <v>4</v>
      </c>
      <c r="AG29" s="7">
        <v>4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0</v>
      </c>
      <c r="AD30" s="7">
        <v>0</v>
      </c>
      <c r="AE30" s="7">
        <v>1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2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1</v>
      </c>
      <c r="AF31" s="7">
        <v>1</v>
      </c>
      <c r="AG31" s="7">
        <v>2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</v>
      </c>
      <c r="X34" s="7">
        <v>0</v>
      </c>
      <c r="Y34" s="7">
        <v>0</v>
      </c>
      <c r="Z34" s="7">
        <v>0</v>
      </c>
      <c r="AA34" s="7">
        <v>0</v>
      </c>
      <c r="AB34" s="7">
        <v>1</v>
      </c>
      <c r="AC34" s="7">
        <v>0</v>
      </c>
      <c r="AD34" s="7">
        <v>1</v>
      </c>
      <c r="AE34" s="7">
        <v>1</v>
      </c>
      <c r="AF34" s="7">
        <v>0</v>
      </c>
      <c r="AG34" s="7">
        <v>1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1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2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1</v>
      </c>
      <c r="AD36" s="7">
        <v>1</v>
      </c>
      <c r="AE36" s="7">
        <v>2</v>
      </c>
      <c r="AF36" s="7">
        <v>0</v>
      </c>
      <c r="AG36" s="7">
        <v>1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2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1</v>
      </c>
      <c r="AF37" s="7">
        <v>0</v>
      </c>
      <c r="AG37" s="7">
        <v>1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4</v>
      </c>
      <c r="X38" s="7">
        <v>0</v>
      </c>
      <c r="Y38" s="7">
        <v>0</v>
      </c>
      <c r="Z38" s="7">
        <v>0</v>
      </c>
      <c r="AA38" s="7">
        <v>0</v>
      </c>
      <c r="AB38" s="7">
        <v>4</v>
      </c>
      <c r="AC38" s="7">
        <v>2</v>
      </c>
      <c r="AD38" s="7">
        <v>0</v>
      </c>
      <c r="AE38" s="7">
        <v>6</v>
      </c>
      <c r="AF38" s="7">
        <v>5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2</v>
      </c>
      <c r="AD39" s="7">
        <v>0</v>
      </c>
      <c r="AE39" s="7">
        <v>3</v>
      </c>
      <c r="AF39" s="7">
        <v>2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7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19</v>
      </c>
      <c r="X40" s="7">
        <v>0</v>
      </c>
      <c r="Y40" s="7">
        <v>0</v>
      </c>
      <c r="Z40" s="7">
        <v>0</v>
      </c>
      <c r="AA40" s="7">
        <v>0</v>
      </c>
      <c r="AB40" s="7">
        <v>9</v>
      </c>
      <c r="AC40" s="7">
        <v>18</v>
      </c>
      <c r="AD40" s="7">
        <v>13</v>
      </c>
      <c r="AE40" s="7">
        <v>22</v>
      </c>
      <c r="AF40" s="7">
        <v>13</v>
      </c>
      <c r="AG40" s="7">
        <v>8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4</v>
      </c>
      <c r="X42" s="7">
        <v>0</v>
      </c>
      <c r="Y42" s="7">
        <v>0</v>
      </c>
      <c r="Z42" s="7">
        <v>1</v>
      </c>
      <c r="AA42" s="7">
        <v>0</v>
      </c>
      <c r="AB42" s="7">
        <v>5</v>
      </c>
      <c r="AC42" s="7">
        <v>4</v>
      </c>
      <c r="AD42" s="7">
        <v>4</v>
      </c>
      <c r="AE42" s="7">
        <v>10</v>
      </c>
      <c r="AF42" s="7">
        <v>3</v>
      </c>
      <c r="AG42" s="7">
        <v>6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1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8</v>
      </c>
      <c r="X46" s="7">
        <v>0</v>
      </c>
      <c r="Y46" s="7">
        <v>0</v>
      </c>
      <c r="Z46" s="7">
        <v>0</v>
      </c>
      <c r="AA46" s="7">
        <v>0</v>
      </c>
      <c r="AB46" s="7">
        <v>10</v>
      </c>
      <c r="AC46" s="7">
        <v>2</v>
      </c>
      <c r="AD46" s="7">
        <v>0</v>
      </c>
      <c r="AE46" s="7">
        <v>8</v>
      </c>
      <c r="AF46" s="7">
        <v>2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1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1</v>
      </c>
      <c r="X49" s="7">
        <v>0</v>
      </c>
      <c r="Y49" s="7">
        <v>0</v>
      </c>
      <c r="Z49" s="7">
        <v>0</v>
      </c>
      <c r="AA49" s="7">
        <v>0</v>
      </c>
      <c r="AB49" s="7">
        <v>1</v>
      </c>
      <c r="AC49" s="7">
        <v>1</v>
      </c>
      <c r="AD49" s="7">
        <v>0</v>
      </c>
      <c r="AE49" s="7">
        <v>1</v>
      </c>
      <c r="AF49" s="7">
        <v>1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12</v>
      </c>
      <c r="X51" s="7">
        <v>0</v>
      </c>
      <c r="Y51" s="7">
        <v>0</v>
      </c>
      <c r="Z51" s="7">
        <v>2</v>
      </c>
      <c r="AA51" s="7">
        <v>0</v>
      </c>
      <c r="AB51" s="7">
        <v>17</v>
      </c>
      <c r="AC51" s="7">
        <v>7</v>
      </c>
      <c r="AD51" s="7">
        <v>0</v>
      </c>
      <c r="AE51" s="7">
        <v>17</v>
      </c>
      <c r="AF51" s="7">
        <v>18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15</v>
      </c>
      <c r="AC52" s="7">
        <v>14</v>
      </c>
      <c r="AD52" s="7">
        <v>5</v>
      </c>
      <c r="AE52" s="7">
        <v>22</v>
      </c>
      <c r="AF52" s="7">
        <v>14</v>
      </c>
      <c r="AG52" s="7">
        <v>6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17</v>
      </c>
      <c r="K53" s="7">
        <v>17</v>
      </c>
      <c r="L53" s="7">
        <v>17</v>
      </c>
      <c r="M53" s="7">
        <v>19</v>
      </c>
      <c r="N53" s="7">
        <v>12</v>
      </c>
      <c r="O53" s="7">
        <v>0</v>
      </c>
      <c r="P53" s="7">
        <v>17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14</v>
      </c>
      <c r="X53" s="7">
        <v>0</v>
      </c>
      <c r="Y53" s="7">
        <v>0</v>
      </c>
      <c r="Z53" s="7">
        <v>0</v>
      </c>
      <c r="AA53" s="7">
        <v>0</v>
      </c>
      <c r="AB53" s="7">
        <v>43</v>
      </c>
      <c r="AC53" s="7">
        <v>41</v>
      </c>
      <c r="AD53" s="7">
        <v>28</v>
      </c>
      <c r="AE53" s="7">
        <v>52</v>
      </c>
      <c r="AF53" s="7">
        <v>49</v>
      </c>
      <c r="AG53" s="7">
        <v>18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2</v>
      </c>
      <c r="AA60" s="7">
        <v>0</v>
      </c>
      <c r="AB60" s="7">
        <v>5</v>
      </c>
      <c r="AC60" s="7">
        <v>6</v>
      </c>
      <c r="AD60" s="7">
        <v>0</v>
      </c>
      <c r="AE60" s="7">
        <v>9</v>
      </c>
      <c r="AF60" s="7">
        <v>3</v>
      </c>
      <c r="AG60" s="7">
        <v>3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1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12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13</v>
      </c>
      <c r="AD63" s="7">
        <v>0</v>
      </c>
      <c r="AE63" s="7">
        <v>13</v>
      </c>
      <c r="AF63" s="7">
        <v>11</v>
      </c>
      <c r="AG63" s="7">
        <v>12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14</v>
      </c>
      <c r="X65" s="7">
        <v>1</v>
      </c>
      <c r="Y65" s="7">
        <v>0</v>
      </c>
      <c r="Z65" s="7">
        <v>2</v>
      </c>
      <c r="AA65" s="7">
        <v>0</v>
      </c>
      <c r="AB65" s="7">
        <v>19</v>
      </c>
      <c r="AC65" s="7">
        <v>17</v>
      </c>
      <c r="AD65" s="7">
        <v>0</v>
      </c>
      <c r="AE65" s="7">
        <v>11</v>
      </c>
      <c r="AF65" s="7">
        <v>18</v>
      </c>
      <c r="AG65" s="7">
        <v>17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4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1</v>
      </c>
      <c r="AE66" s="7">
        <v>8</v>
      </c>
      <c r="AF66" s="7">
        <v>5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13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13</v>
      </c>
      <c r="AD67" s="7">
        <v>6</v>
      </c>
      <c r="AE67" s="7">
        <v>9</v>
      </c>
      <c r="AF67" s="7">
        <v>13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2</v>
      </c>
      <c r="K68" s="7">
        <v>2</v>
      </c>
      <c r="L68" s="7">
        <v>2</v>
      </c>
      <c r="M68" s="7">
        <v>2</v>
      </c>
      <c r="N68" s="7">
        <v>1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2</v>
      </c>
      <c r="AD68" s="7">
        <v>0</v>
      </c>
      <c r="AE68" s="7">
        <v>5</v>
      </c>
      <c r="AF68" s="7">
        <v>3</v>
      </c>
      <c r="AG68" s="7">
        <v>3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9</v>
      </c>
      <c r="K97" s="7">
        <v>9</v>
      </c>
      <c r="L97" s="7">
        <v>9</v>
      </c>
      <c r="M97" s="7">
        <v>0</v>
      </c>
      <c r="N97" s="7">
        <v>9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15</v>
      </c>
      <c r="AC97" s="7">
        <v>13</v>
      </c>
      <c r="AD97" s="7">
        <v>10</v>
      </c>
      <c r="AE97" s="7">
        <v>19</v>
      </c>
      <c r="AF97" s="7">
        <v>18</v>
      </c>
      <c r="AG97" s="7">
        <v>7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0</v>
      </c>
      <c r="AD98" s="7">
        <v>2</v>
      </c>
      <c r="AE98" s="7">
        <v>2</v>
      </c>
      <c r="AF98" s="7">
        <v>2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2</v>
      </c>
      <c r="AD101" s="7">
        <v>0</v>
      </c>
      <c r="AE101" s="7">
        <v>4</v>
      </c>
      <c r="AF101" s="7">
        <v>5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3</v>
      </c>
      <c r="K105" s="7">
        <v>3</v>
      </c>
      <c r="L105" s="7">
        <v>3</v>
      </c>
      <c r="M105" s="7">
        <v>2</v>
      </c>
      <c r="N105" s="7">
        <v>6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1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3</v>
      </c>
      <c r="AD105" s="7">
        <v>1</v>
      </c>
      <c r="AE105" s="7">
        <v>8</v>
      </c>
      <c r="AF105" s="7">
        <v>7</v>
      </c>
      <c r="AG105" s="7">
        <v>1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2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2</v>
      </c>
      <c r="K112" s="7">
        <v>2</v>
      </c>
      <c r="L112" s="7">
        <v>2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2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7</v>
      </c>
      <c r="AF112" s="7">
        <v>0</v>
      </c>
      <c r="AG112" s="7">
        <v>6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1</v>
      </c>
      <c r="K113" s="7">
        <v>1</v>
      </c>
      <c r="L113" s="7">
        <v>1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4</v>
      </c>
      <c r="AE113" s="7">
        <v>4</v>
      </c>
      <c r="AF113" s="7">
        <v>4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2</v>
      </c>
      <c r="K114" s="7">
        <v>1</v>
      </c>
      <c r="L114" s="7">
        <v>2</v>
      </c>
      <c r="M114" s="7">
        <v>1</v>
      </c>
      <c r="N114" s="7">
        <v>2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2</v>
      </c>
      <c r="AC114" s="7">
        <v>3</v>
      </c>
      <c r="AD114" s="7">
        <v>3</v>
      </c>
      <c r="AE114" s="7">
        <v>2</v>
      </c>
      <c r="AF114" s="7">
        <v>3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1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1</v>
      </c>
      <c r="K129" s="7">
        <v>1</v>
      </c>
      <c r="L129" s="7">
        <v>1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6</v>
      </c>
      <c r="X129" s="7">
        <v>0</v>
      </c>
      <c r="Y129" s="7">
        <v>0</v>
      </c>
      <c r="Z129" s="7">
        <v>0</v>
      </c>
      <c r="AA129" s="7">
        <v>0</v>
      </c>
      <c r="AB129" s="7">
        <v>6</v>
      </c>
      <c r="AC129" s="7">
        <v>6</v>
      </c>
      <c r="AD129" s="7">
        <v>5</v>
      </c>
      <c r="AE129" s="7">
        <v>8</v>
      </c>
      <c r="AF129" s="7">
        <v>5</v>
      </c>
      <c r="AG129" s="7">
        <v>1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21</v>
      </c>
      <c r="AC131" s="7">
        <v>3</v>
      </c>
      <c r="AD131" s="7">
        <v>0</v>
      </c>
      <c r="AE131" s="7">
        <v>22</v>
      </c>
      <c r="AF131" s="7">
        <v>20</v>
      </c>
      <c r="AG131" s="7">
        <v>2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3</v>
      </c>
      <c r="AC134" s="7">
        <v>0</v>
      </c>
      <c r="AD134" s="7">
        <v>0</v>
      </c>
      <c r="AE134" s="7">
        <v>3</v>
      </c>
      <c r="AF134" s="7">
        <v>3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2</v>
      </c>
      <c r="K136" s="7">
        <v>2</v>
      </c>
      <c r="L136" s="7">
        <v>2</v>
      </c>
      <c r="M136" s="7">
        <v>0</v>
      </c>
      <c r="N136" s="7">
        <v>1</v>
      </c>
      <c r="O136" s="7">
        <v>2</v>
      </c>
      <c r="P136" s="7">
        <v>2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4</v>
      </c>
      <c r="AD136" s="7">
        <v>0</v>
      </c>
      <c r="AE136" s="7">
        <v>11</v>
      </c>
      <c r="AF136" s="7">
        <v>5</v>
      </c>
      <c r="AG136" s="7">
        <v>4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6</v>
      </c>
      <c r="K141" s="7">
        <v>6</v>
      </c>
      <c r="L141" s="7">
        <v>7</v>
      </c>
      <c r="M141" s="7">
        <v>6</v>
      </c>
      <c r="N141" s="7">
        <v>11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3</v>
      </c>
      <c r="X141" s="7">
        <v>0</v>
      </c>
      <c r="Y141" s="7">
        <v>0</v>
      </c>
      <c r="Z141" s="7">
        <v>0</v>
      </c>
      <c r="AA141" s="7">
        <v>0</v>
      </c>
      <c r="AB141" s="7">
        <v>4</v>
      </c>
      <c r="AC141" s="7">
        <v>9</v>
      </c>
      <c r="AD141" s="7">
        <v>7</v>
      </c>
      <c r="AE141" s="7">
        <v>9</v>
      </c>
      <c r="AF141" s="7">
        <v>7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1</v>
      </c>
      <c r="AD143" s="7">
        <v>1</v>
      </c>
      <c r="AE143" s="7">
        <v>1</v>
      </c>
      <c r="AF143" s="7">
        <v>1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1</v>
      </c>
      <c r="AA145" s="7">
        <v>0</v>
      </c>
      <c r="AB145" s="7">
        <v>0</v>
      </c>
      <c r="AC145" s="7">
        <v>3</v>
      </c>
      <c r="AD145" s="7">
        <v>5</v>
      </c>
      <c r="AE145" s="7">
        <v>5</v>
      </c>
      <c r="AF145" s="7">
        <v>3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4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4</v>
      </c>
      <c r="AD147" s="7">
        <v>7</v>
      </c>
      <c r="AE147" s="7">
        <v>8</v>
      </c>
      <c r="AF147" s="7">
        <v>4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5</v>
      </c>
      <c r="K149" s="7">
        <v>5</v>
      </c>
      <c r="L149" s="7">
        <v>5</v>
      </c>
      <c r="M149" s="7">
        <v>7</v>
      </c>
      <c r="N149" s="7">
        <v>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7</v>
      </c>
      <c r="X149" s="7">
        <v>0</v>
      </c>
      <c r="Y149" s="7">
        <v>0</v>
      </c>
      <c r="Z149" s="7">
        <v>3</v>
      </c>
      <c r="AA149" s="7">
        <v>0</v>
      </c>
      <c r="AB149" s="7">
        <v>7</v>
      </c>
      <c r="AC149" s="7">
        <v>11</v>
      </c>
      <c r="AD149" s="7">
        <v>2</v>
      </c>
      <c r="AE149" s="7">
        <v>11</v>
      </c>
      <c r="AF149" s="7">
        <v>11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1</v>
      </c>
      <c r="K153" s="7">
        <v>1</v>
      </c>
      <c r="L153" s="7">
        <v>1</v>
      </c>
      <c r="M153" s="7">
        <v>2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10</v>
      </c>
      <c r="K156" s="7">
        <v>10</v>
      </c>
      <c r="L156" s="7">
        <v>8</v>
      </c>
      <c r="M156" s="7">
        <v>30</v>
      </c>
      <c r="N156" s="7">
        <v>24</v>
      </c>
      <c r="O156" s="7">
        <v>24</v>
      </c>
      <c r="P156" s="7">
        <v>24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13</v>
      </c>
      <c r="X156" s="7">
        <v>1</v>
      </c>
      <c r="Y156" s="7">
        <v>0</v>
      </c>
      <c r="Z156" s="7">
        <v>0</v>
      </c>
      <c r="AA156" s="7">
        <v>0</v>
      </c>
      <c r="AB156" s="7">
        <v>31</v>
      </c>
      <c r="AC156" s="7">
        <v>19</v>
      </c>
      <c r="AD156" s="7">
        <v>0</v>
      </c>
      <c r="AE156" s="7">
        <v>47</v>
      </c>
      <c r="AF156" s="7">
        <v>22</v>
      </c>
      <c r="AG156" s="7">
        <v>18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2</v>
      </c>
      <c r="AC157" s="7">
        <v>0</v>
      </c>
      <c r="AD157" s="7">
        <v>0</v>
      </c>
      <c r="AE157" s="7">
        <v>2</v>
      </c>
      <c r="AF157" s="7">
        <v>1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1</v>
      </c>
      <c r="K158" s="7">
        <v>1</v>
      </c>
      <c r="L158" s="7">
        <v>1</v>
      </c>
      <c r="M158" s="7">
        <v>1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2</v>
      </c>
      <c r="X158" s="7">
        <v>0</v>
      </c>
      <c r="Y158" s="7">
        <v>0</v>
      </c>
      <c r="Z158" s="7">
        <v>0</v>
      </c>
      <c r="AA158" s="7">
        <v>0</v>
      </c>
      <c r="AB158" s="7">
        <v>3</v>
      </c>
      <c r="AC158" s="7">
        <v>3</v>
      </c>
      <c r="AD158" s="7">
        <v>0</v>
      </c>
      <c r="AE158" s="7">
        <v>3</v>
      </c>
      <c r="AF158" s="7">
        <v>4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0</v>
      </c>
      <c r="AD163" s="7">
        <v>0</v>
      </c>
      <c r="AE163" s="7">
        <v>1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1</v>
      </c>
      <c r="AG164" s="7">
        <v>1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1</v>
      </c>
      <c r="K165" s="7">
        <v>1</v>
      </c>
      <c r="L165" s="7">
        <v>1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2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1</v>
      </c>
      <c r="K168" s="7">
        <v>1</v>
      </c>
      <c r="L168" s="7">
        <v>1</v>
      </c>
      <c r="M168" s="7">
        <v>1</v>
      </c>
      <c r="N168" s="7">
        <v>2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5</v>
      </c>
      <c r="AF168" s="7">
        <v>3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1</v>
      </c>
      <c r="AF169" s="7">
        <v>1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1</v>
      </c>
      <c r="K172" s="7">
        <v>1</v>
      </c>
      <c r="L172" s="7">
        <v>1</v>
      </c>
      <c r="M172" s="7">
        <v>1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2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2</v>
      </c>
      <c r="AD172" s="7">
        <v>0</v>
      </c>
      <c r="AE172" s="7">
        <v>3</v>
      </c>
      <c r="AF172" s="7">
        <v>3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1</v>
      </c>
      <c r="AF174" s="7">
        <v>1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2</v>
      </c>
      <c r="AD175" s="7">
        <v>0</v>
      </c>
      <c r="AE175" s="7">
        <v>4</v>
      </c>
      <c r="AF175" s="7">
        <v>1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1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1</v>
      </c>
      <c r="AD181" s="7">
        <v>0</v>
      </c>
      <c r="AE181" s="7">
        <v>1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1</v>
      </c>
      <c r="K188" s="7">
        <v>0</v>
      </c>
      <c r="L188" s="7">
        <v>1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8</v>
      </c>
      <c r="AC188" s="7">
        <v>4</v>
      </c>
      <c r="AD188" s="7">
        <v>0</v>
      </c>
      <c r="AE188" s="7">
        <v>16</v>
      </c>
      <c r="AF188" s="7">
        <v>4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1</v>
      </c>
      <c r="AD189" s="7">
        <v>0</v>
      </c>
      <c r="AE189" s="7">
        <v>1</v>
      </c>
      <c r="AF189" s="7">
        <v>1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1</v>
      </c>
      <c r="K191" s="7">
        <v>0</v>
      </c>
      <c r="L191" s="7">
        <v>1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1</v>
      </c>
      <c r="AD191" s="7">
        <v>0</v>
      </c>
      <c r="AE191" s="7">
        <v>2</v>
      </c>
      <c r="AF191" s="7">
        <v>1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2</v>
      </c>
      <c r="AF194" s="7">
        <v>1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3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3</v>
      </c>
      <c r="AC198" s="7">
        <v>3</v>
      </c>
      <c r="AD198" s="7">
        <v>0</v>
      </c>
      <c r="AE198" s="7">
        <v>7</v>
      </c>
      <c r="AF198" s="7">
        <v>3</v>
      </c>
      <c r="AG198" s="7">
        <v>1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22</v>
      </c>
      <c r="X209" s="7">
        <v>0</v>
      </c>
      <c r="Y209" s="7">
        <v>0</v>
      </c>
      <c r="Z209" s="7">
        <v>1</v>
      </c>
      <c r="AA209" s="7">
        <v>0</v>
      </c>
      <c r="AB209" s="7">
        <v>19</v>
      </c>
      <c r="AC209" s="7">
        <v>20</v>
      </c>
      <c r="AD209" s="7">
        <v>8</v>
      </c>
      <c r="AE209" s="7">
        <v>24</v>
      </c>
      <c r="AF209" s="7">
        <v>21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0</v>
      </c>
      <c r="AE210" s="7">
        <v>2</v>
      </c>
      <c r="AF210" s="7">
        <v>2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1</v>
      </c>
      <c r="X218" s="7">
        <v>0</v>
      </c>
      <c r="Y218" s="7">
        <v>0</v>
      </c>
      <c r="Z218" s="7">
        <v>0</v>
      </c>
      <c r="AA218" s="7">
        <v>0</v>
      </c>
      <c r="AB218" s="7">
        <v>2</v>
      </c>
      <c r="AC218" s="7">
        <v>2</v>
      </c>
      <c r="AD218" s="7">
        <v>0</v>
      </c>
      <c r="AE218" s="7">
        <v>2</v>
      </c>
      <c r="AF218" s="7">
        <v>2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1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3</v>
      </c>
      <c r="K229" s="7">
        <v>3</v>
      </c>
      <c r="L229" s="7">
        <v>3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3</v>
      </c>
      <c r="AC229" s="7">
        <v>0</v>
      </c>
      <c r="AD229" s="7">
        <v>3</v>
      </c>
      <c r="AE229" s="7">
        <v>4</v>
      </c>
      <c r="AF229" s="7">
        <v>1</v>
      </c>
      <c r="AG229" s="7">
        <v>2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2</v>
      </c>
      <c r="K231" s="7">
        <v>2</v>
      </c>
      <c r="L231" s="7">
        <v>2</v>
      </c>
      <c r="M231" s="7">
        <v>0</v>
      </c>
      <c r="N231" s="7">
        <v>10</v>
      </c>
      <c r="O231" s="7">
        <v>6</v>
      </c>
      <c r="P231" s="7">
        <v>7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1</v>
      </c>
      <c r="AA231" s="7">
        <v>0</v>
      </c>
      <c r="AB231" s="7">
        <v>7</v>
      </c>
      <c r="AC231" s="7">
        <v>9</v>
      </c>
      <c r="AD231" s="7">
        <v>0</v>
      </c>
      <c r="AE231" s="7">
        <v>16</v>
      </c>
      <c r="AF231" s="7">
        <v>8</v>
      </c>
      <c r="AG231" s="7">
        <v>19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1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3</v>
      </c>
      <c r="K239" s="7">
        <v>3</v>
      </c>
      <c r="L239" s="7">
        <v>3</v>
      </c>
      <c r="M239" s="7">
        <v>0</v>
      </c>
      <c r="N239" s="7">
        <v>2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3</v>
      </c>
      <c r="X239" s="7">
        <v>0</v>
      </c>
      <c r="Y239" s="7">
        <v>0</v>
      </c>
      <c r="Z239" s="7">
        <v>0</v>
      </c>
      <c r="AA239" s="7">
        <v>0</v>
      </c>
      <c r="AB239" s="7">
        <v>4</v>
      </c>
      <c r="AC239" s="7">
        <v>1</v>
      </c>
      <c r="AD239" s="7">
        <v>0</v>
      </c>
      <c r="AE239" s="7">
        <v>5</v>
      </c>
      <c r="AF239" s="7">
        <v>5</v>
      </c>
      <c r="AG239" s="7">
        <v>4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1</v>
      </c>
      <c r="K241" s="7">
        <v>1</v>
      </c>
      <c r="L241" s="7">
        <v>1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3</v>
      </c>
      <c r="AD241" s="7">
        <v>0</v>
      </c>
      <c r="AE241" s="7">
        <v>3</v>
      </c>
      <c r="AF241" s="7">
        <v>3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1</v>
      </c>
      <c r="AF244" s="7">
        <v>1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1</v>
      </c>
      <c r="K248" s="7">
        <v>1</v>
      </c>
      <c r="L248" s="7">
        <v>1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4</v>
      </c>
      <c r="K249" s="7">
        <v>4</v>
      </c>
      <c r="L249" s="7">
        <v>4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2</v>
      </c>
      <c r="AA249" s="7">
        <v>0</v>
      </c>
      <c r="AB249" s="7">
        <v>7</v>
      </c>
      <c r="AC249" s="7">
        <v>4</v>
      </c>
      <c r="AD249" s="7">
        <v>6</v>
      </c>
      <c r="AE249" s="7">
        <v>8</v>
      </c>
      <c r="AF249" s="7">
        <v>8</v>
      </c>
      <c r="AG249" s="7">
        <v>2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1</v>
      </c>
      <c r="AD250" s="7">
        <v>0</v>
      </c>
      <c r="AE250" s="7">
        <v>2</v>
      </c>
      <c r="AF250" s="7">
        <v>2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1</v>
      </c>
      <c r="K254" s="7">
        <v>1</v>
      </c>
      <c r="L254" s="7">
        <v>1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1</v>
      </c>
      <c r="AD254" s="7">
        <v>0</v>
      </c>
      <c r="AE254" s="7">
        <v>2</v>
      </c>
      <c r="AF254" s="7">
        <v>0</v>
      </c>
      <c r="AG254" s="7">
        <v>1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1</v>
      </c>
      <c r="AD255" s="7">
        <v>0</v>
      </c>
      <c r="AE255" s="7">
        <v>1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2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19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2</v>
      </c>
      <c r="AA262" s="7">
        <v>0</v>
      </c>
      <c r="AB262" s="7">
        <v>34</v>
      </c>
      <c r="AC262" s="7">
        <v>9</v>
      </c>
      <c r="AD262" s="7">
        <v>0</v>
      </c>
      <c r="AE262" s="7">
        <v>41</v>
      </c>
      <c r="AF262" s="7">
        <v>0</v>
      </c>
      <c r="AG262" s="7">
        <v>12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2</v>
      </c>
      <c r="K266" s="7">
        <v>2</v>
      </c>
      <c r="L266" s="7">
        <v>2</v>
      </c>
      <c r="M266" s="7">
        <v>2</v>
      </c>
      <c r="N266" s="7">
        <v>1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5</v>
      </c>
      <c r="AC266" s="7">
        <v>5</v>
      </c>
      <c r="AD266" s="7">
        <v>0</v>
      </c>
      <c r="AE266" s="7">
        <v>6</v>
      </c>
      <c r="AF266" s="7">
        <v>5</v>
      </c>
      <c r="AG266" s="7">
        <v>2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2</v>
      </c>
      <c r="AC267" s="7">
        <v>3</v>
      </c>
      <c r="AD267" s="7">
        <v>0</v>
      </c>
      <c r="AE267" s="7">
        <v>3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1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3</v>
      </c>
      <c r="X269" s="7">
        <v>0</v>
      </c>
      <c r="Y269" s="7">
        <v>0</v>
      </c>
      <c r="Z269" s="7">
        <v>0</v>
      </c>
      <c r="AA269" s="7">
        <v>0</v>
      </c>
      <c r="AB269" s="7">
        <v>5</v>
      </c>
      <c r="AC269" s="7">
        <v>4</v>
      </c>
      <c r="AD269" s="7">
        <v>0</v>
      </c>
      <c r="AE269" s="7">
        <v>6</v>
      </c>
      <c r="AF269" s="7">
        <v>1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1</v>
      </c>
      <c r="AD271" s="7">
        <v>1</v>
      </c>
      <c r="AE271" s="7">
        <v>0</v>
      </c>
      <c r="AF271" s="7">
        <v>1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2</v>
      </c>
      <c r="AF279" s="7">
        <v>3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2</v>
      </c>
      <c r="K281" s="7">
        <v>2</v>
      </c>
      <c r="L281" s="7">
        <v>2</v>
      </c>
      <c r="M281" s="7">
        <v>0</v>
      </c>
      <c r="N281" s="7">
        <v>2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4</v>
      </c>
      <c r="AD281" s="7">
        <v>0</v>
      </c>
      <c r="AE281" s="7">
        <v>3</v>
      </c>
      <c r="AF281" s="7">
        <v>4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1</v>
      </c>
      <c r="AC282" s="7">
        <v>0</v>
      </c>
      <c r="AD282" s="7">
        <v>0</v>
      </c>
      <c r="AE282" s="7">
        <v>1</v>
      </c>
      <c r="AF282" s="7">
        <v>1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3</v>
      </c>
      <c r="X288" s="7">
        <v>0</v>
      </c>
      <c r="Y288" s="7">
        <v>0</v>
      </c>
      <c r="Z288" s="7">
        <v>0</v>
      </c>
      <c r="AA288" s="7">
        <v>0</v>
      </c>
      <c r="AB288" s="7">
        <v>3</v>
      </c>
      <c r="AC288" s="7">
        <v>0</v>
      </c>
      <c r="AD288" s="7">
        <v>1</v>
      </c>
      <c r="AE288" s="7">
        <v>3</v>
      </c>
      <c r="AF288" s="7">
        <v>3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4</v>
      </c>
      <c r="K289" s="7">
        <v>4</v>
      </c>
      <c r="L289" s="7">
        <v>3</v>
      </c>
      <c r="M289" s="7">
        <v>4</v>
      </c>
      <c r="N289" s="7">
        <v>3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2</v>
      </c>
      <c r="AC289" s="7">
        <v>4</v>
      </c>
      <c r="AD289" s="7">
        <v>0</v>
      </c>
      <c r="AE289" s="7">
        <v>4</v>
      </c>
      <c r="AF289" s="7">
        <v>3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1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0</v>
      </c>
      <c r="AE293" s="7">
        <v>2</v>
      </c>
      <c r="AF293" s="7">
        <v>0</v>
      </c>
      <c r="AG293" s="7">
        <v>1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2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4</v>
      </c>
      <c r="X295" s="7">
        <v>1</v>
      </c>
      <c r="Y295" s="7">
        <v>0</v>
      </c>
      <c r="Z295" s="7">
        <v>0</v>
      </c>
      <c r="AA295" s="7">
        <v>0</v>
      </c>
      <c r="AB295" s="7">
        <v>5</v>
      </c>
      <c r="AC295" s="7">
        <v>4</v>
      </c>
      <c r="AD295" s="7">
        <v>9</v>
      </c>
      <c r="AE295" s="7">
        <v>5</v>
      </c>
      <c r="AF295" s="7">
        <v>5</v>
      </c>
      <c r="AG295" s="7">
        <v>10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5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14</v>
      </c>
      <c r="X296" s="7">
        <v>0</v>
      </c>
      <c r="Y296" s="7">
        <v>0</v>
      </c>
      <c r="Z296" s="7">
        <v>0</v>
      </c>
      <c r="AA296" s="7">
        <v>0</v>
      </c>
      <c r="AB296" s="7">
        <v>10</v>
      </c>
      <c r="AC296" s="7">
        <v>9</v>
      </c>
      <c r="AD296" s="7">
        <v>4</v>
      </c>
      <c r="AE296" s="7">
        <v>12</v>
      </c>
      <c r="AF296" s="7">
        <v>11</v>
      </c>
      <c r="AG296" s="7">
        <v>17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2</v>
      </c>
      <c r="K298" s="7">
        <v>2</v>
      </c>
      <c r="L298" s="7">
        <v>2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2</v>
      </c>
      <c r="AD298" s="7">
        <v>0</v>
      </c>
      <c r="AE298" s="7">
        <v>2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0</v>
      </c>
      <c r="AD300" s="7">
        <v>4</v>
      </c>
      <c r="AE300" s="7">
        <v>3</v>
      </c>
      <c r="AF300" s="7">
        <v>3</v>
      </c>
      <c r="AG300" s="7">
        <v>4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1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1</v>
      </c>
      <c r="AD303" s="7">
        <v>0</v>
      </c>
      <c r="AE303" s="7">
        <v>1</v>
      </c>
      <c r="AF303" s="7">
        <v>0</v>
      </c>
      <c r="AG303" s="7">
        <v>1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1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1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1</v>
      </c>
      <c r="K305" s="7">
        <v>1</v>
      </c>
      <c r="L305" s="7">
        <v>1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3</v>
      </c>
      <c r="AG305" s="7">
        <v>3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1</v>
      </c>
      <c r="X306" s="7">
        <v>0</v>
      </c>
      <c r="Y306" s="7">
        <v>0</v>
      </c>
      <c r="Z306" s="7">
        <v>0</v>
      </c>
      <c r="AA306" s="7">
        <v>0</v>
      </c>
      <c r="AB306" s="7">
        <v>1</v>
      </c>
      <c r="AC306" s="7">
        <v>1</v>
      </c>
      <c r="AD306" s="7">
        <v>1</v>
      </c>
      <c r="AE306" s="7">
        <v>1</v>
      </c>
      <c r="AF306" s="7">
        <v>0</v>
      </c>
      <c r="AG306" s="7">
        <v>1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1</v>
      </c>
      <c r="AF307" s="7">
        <v>1</v>
      </c>
      <c r="AG307" s="7">
        <v>1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1</v>
      </c>
      <c r="O308" s="7">
        <v>0</v>
      </c>
      <c r="P308" s="7">
        <v>1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1</v>
      </c>
      <c r="AD308" s="7">
        <v>0</v>
      </c>
      <c r="AE308" s="7">
        <v>1</v>
      </c>
      <c r="AF308" s="7">
        <v>0</v>
      </c>
      <c r="AG308" s="7">
        <v>1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0</v>
      </c>
      <c r="AD309" s="7">
        <v>0</v>
      </c>
      <c r="AE309" s="7">
        <v>1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7</v>
      </c>
      <c r="O310" s="7">
        <v>5</v>
      </c>
      <c r="P310" s="7">
        <v>12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26</v>
      </c>
      <c r="X310" s="7">
        <v>0</v>
      </c>
      <c r="Y310" s="7">
        <v>0</v>
      </c>
      <c r="Z310" s="7">
        <v>0</v>
      </c>
      <c r="AA310" s="7">
        <v>0</v>
      </c>
      <c r="AB310" s="7">
        <v>15</v>
      </c>
      <c r="AC310" s="7">
        <v>29</v>
      </c>
      <c r="AD310" s="7">
        <v>0</v>
      </c>
      <c r="AE310" s="7">
        <v>29</v>
      </c>
      <c r="AF310" s="7">
        <v>0</v>
      </c>
      <c r="AG310" s="7">
        <v>4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4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3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1</v>
      </c>
      <c r="O312" s="7">
        <v>0</v>
      </c>
      <c r="P312" s="7">
        <v>1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1</v>
      </c>
      <c r="AA312" s="7">
        <v>0</v>
      </c>
      <c r="AB312" s="7">
        <v>3</v>
      </c>
      <c r="AC312" s="7">
        <v>4</v>
      </c>
      <c r="AD312" s="7">
        <v>11</v>
      </c>
      <c r="AE312" s="7">
        <v>7</v>
      </c>
      <c r="AF312" s="7">
        <v>1</v>
      </c>
      <c r="AG312" s="7">
        <v>3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1</v>
      </c>
      <c r="O313" s="7">
        <v>0</v>
      </c>
      <c r="P313" s="7">
        <v>1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4</v>
      </c>
      <c r="K314" s="7">
        <v>4</v>
      </c>
      <c r="L314" s="7">
        <v>4</v>
      </c>
      <c r="M314" s="7">
        <v>1</v>
      </c>
      <c r="N314" s="7">
        <v>3</v>
      </c>
      <c r="O314" s="7">
        <v>3</v>
      </c>
      <c r="P314" s="7">
        <v>1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1</v>
      </c>
      <c r="AA314" s="7">
        <v>0</v>
      </c>
      <c r="AB314" s="7">
        <v>7</v>
      </c>
      <c r="AC314" s="7">
        <v>6</v>
      </c>
      <c r="AD314" s="7">
        <v>0</v>
      </c>
      <c r="AE314" s="7">
        <v>7</v>
      </c>
      <c r="AF314" s="7">
        <v>0</v>
      </c>
      <c r="AG314" s="7">
        <v>5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1</v>
      </c>
      <c r="AC316" s="7">
        <v>0</v>
      </c>
      <c r="AD316" s="7">
        <v>0</v>
      </c>
      <c r="AE316" s="7">
        <v>1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2</v>
      </c>
      <c r="AD317" s="7">
        <v>0</v>
      </c>
      <c r="AE317" s="7">
        <v>1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3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9</v>
      </c>
      <c r="X319" s="7">
        <v>0</v>
      </c>
      <c r="Y319" s="7">
        <v>0</v>
      </c>
      <c r="Z319" s="7">
        <v>0</v>
      </c>
      <c r="AA319" s="7">
        <v>0</v>
      </c>
      <c r="AB319" s="7">
        <v>7</v>
      </c>
      <c r="AC319" s="7">
        <v>11</v>
      </c>
      <c r="AD319" s="7">
        <v>0</v>
      </c>
      <c r="AE319" s="7">
        <v>11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1</v>
      </c>
      <c r="AC320" s="7">
        <v>2</v>
      </c>
      <c r="AD320" s="7">
        <v>0</v>
      </c>
      <c r="AE320" s="7">
        <v>2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1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1</v>
      </c>
      <c r="O323" s="7">
        <v>0</v>
      </c>
      <c r="P323" s="7">
        <v>1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10</v>
      </c>
      <c r="X323" s="7">
        <v>0</v>
      </c>
      <c r="Y323" s="7">
        <v>0</v>
      </c>
      <c r="Z323" s="7">
        <v>0</v>
      </c>
      <c r="AA323" s="7">
        <v>0</v>
      </c>
      <c r="AB323" s="7">
        <v>5</v>
      </c>
      <c r="AC323" s="7">
        <v>0</v>
      </c>
      <c r="AD323" s="7">
        <v>2</v>
      </c>
      <c r="AE323" s="7">
        <v>8</v>
      </c>
      <c r="AF323" s="7">
        <v>1</v>
      </c>
      <c r="AG323" s="7">
        <v>6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2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4</v>
      </c>
      <c r="K328" s="7">
        <v>4</v>
      </c>
      <c r="L328" s="7">
        <v>3</v>
      </c>
      <c r="M328" s="7">
        <v>1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5</v>
      </c>
      <c r="AD328" s="7">
        <v>1</v>
      </c>
      <c r="AE328" s="7">
        <v>18</v>
      </c>
      <c r="AF328" s="7">
        <v>0</v>
      </c>
      <c r="AG328" s="7">
        <v>2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2</v>
      </c>
      <c r="O329" s="7">
        <v>0</v>
      </c>
      <c r="P329" s="7">
        <v>3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2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2</v>
      </c>
      <c r="AD329" s="7">
        <v>1</v>
      </c>
      <c r="AE329" s="7">
        <v>2</v>
      </c>
      <c r="AF329" s="7">
        <v>2</v>
      </c>
      <c r="AG329" s="7">
        <v>1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1</v>
      </c>
      <c r="AD330" s="7">
        <v>1</v>
      </c>
      <c r="AE330" s="7">
        <v>3</v>
      </c>
      <c r="AF330" s="7">
        <v>0</v>
      </c>
      <c r="AG330" s="7">
        <v>1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2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2</v>
      </c>
      <c r="AF342" s="7">
        <v>0</v>
      </c>
      <c r="AG342" s="7">
        <v>2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1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1</v>
      </c>
      <c r="AE343" s="7">
        <v>3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1</v>
      </c>
      <c r="K344" s="7">
        <v>2</v>
      </c>
      <c r="L344" s="7">
        <v>2</v>
      </c>
      <c r="M344" s="7">
        <v>1</v>
      </c>
      <c r="N344" s="7">
        <v>5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1</v>
      </c>
      <c r="Y344" s="7">
        <v>0</v>
      </c>
      <c r="Z344" s="7">
        <v>1</v>
      </c>
      <c r="AA344" s="7">
        <v>0</v>
      </c>
      <c r="AB344" s="7">
        <v>5</v>
      </c>
      <c r="AC344" s="7">
        <v>4</v>
      </c>
      <c r="AD344" s="7">
        <v>0</v>
      </c>
      <c r="AE344" s="7">
        <v>7</v>
      </c>
      <c r="AF344" s="7">
        <v>0</v>
      </c>
      <c r="AG344" s="7">
        <v>2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1</v>
      </c>
      <c r="K345" s="7">
        <v>1</v>
      </c>
      <c r="L345" s="7">
        <v>1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1</v>
      </c>
      <c r="X345" s="7">
        <v>0</v>
      </c>
      <c r="Y345" s="7">
        <v>0</v>
      </c>
      <c r="Z345" s="7">
        <v>0</v>
      </c>
      <c r="AA345" s="7">
        <v>0</v>
      </c>
      <c r="AB345" s="7">
        <v>1</v>
      </c>
      <c r="AC345" s="7">
        <v>1</v>
      </c>
      <c r="AD345" s="7">
        <v>1</v>
      </c>
      <c r="AE345" s="7">
        <v>1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1</v>
      </c>
      <c r="AC348" s="7">
        <v>1</v>
      </c>
      <c r="AD348" s="7">
        <v>0</v>
      </c>
      <c r="AE348" s="7">
        <v>1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1</v>
      </c>
      <c r="K349" s="7">
        <v>1</v>
      </c>
      <c r="L349" s="7">
        <v>1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2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1</v>
      </c>
      <c r="AD349" s="7">
        <v>2</v>
      </c>
      <c r="AE349" s="7">
        <v>1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1</v>
      </c>
      <c r="AE350" s="7">
        <v>2</v>
      </c>
      <c r="AF350" s="7">
        <v>0</v>
      </c>
      <c r="AG350" s="7">
        <v>1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1</v>
      </c>
      <c r="AC351" s="7">
        <v>0</v>
      </c>
      <c r="AD351" s="7">
        <v>0</v>
      </c>
      <c r="AE351" s="7">
        <v>1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6</v>
      </c>
      <c r="K353" s="7">
        <v>6</v>
      </c>
      <c r="L353" s="7">
        <v>6</v>
      </c>
      <c r="M353" s="7">
        <v>1</v>
      </c>
      <c r="N353" s="7">
        <v>3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6</v>
      </c>
      <c r="X353" s="7">
        <v>1</v>
      </c>
      <c r="Y353" s="7">
        <v>0</v>
      </c>
      <c r="Z353" s="7">
        <v>1</v>
      </c>
      <c r="AA353" s="7">
        <v>0</v>
      </c>
      <c r="AB353" s="7">
        <v>10</v>
      </c>
      <c r="AC353" s="7">
        <v>9</v>
      </c>
      <c r="AD353" s="7">
        <v>0</v>
      </c>
      <c r="AE353" s="7">
        <v>18</v>
      </c>
      <c r="AF353" s="7">
        <v>1</v>
      </c>
      <c r="AG353" s="7">
        <v>1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2</v>
      </c>
      <c r="AC354" s="7">
        <v>0</v>
      </c>
      <c r="AD354" s="7">
        <v>0</v>
      </c>
      <c r="AE354" s="7">
        <v>2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4</v>
      </c>
      <c r="K355" s="7">
        <v>4</v>
      </c>
      <c r="L355" s="7">
        <v>4</v>
      </c>
      <c r="M355" s="7">
        <v>4</v>
      </c>
      <c r="N355" s="7">
        <v>5</v>
      </c>
      <c r="O355" s="7">
        <v>4</v>
      </c>
      <c r="P355" s="7">
        <v>7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8</v>
      </c>
      <c r="X355" s="7">
        <v>0</v>
      </c>
      <c r="Y355" s="7">
        <v>0</v>
      </c>
      <c r="Z355" s="7">
        <v>0</v>
      </c>
      <c r="AA355" s="7">
        <v>0</v>
      </c>
      <c r="AB355" s="7">
        <v>9</v>
      </c>
      <c r="AC355" s="7">
        <v>8</v>
      </c>
      <c r="AD355" s="7">
        <v>8</v>
      </c>
      <c r="AE355" s="7">
        <v>9</v>
      </c>
      <c r="AF355" s="7">
        <v>10</v>
      </c>
      <c r="AG355" s="7">
        <v>8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1</v>
      </c>
      <c r="K359" s="7">
        <v>1</v>
      </c>
      <c r="L359" s="7">
        <v>1</v>
      </c>
      <c r="M359" s="7">
        <v>1</v>
      </c>
      <c r="N359" s="7">
        <v>1</v>
      </c>
      <c r="O359" s="7">
        <v>0</v>
      </c>
      <c r="P359" s="7">
        <v>1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2</v>
      </c>
      <c r="X359" s="7">
        <v>0</v>
      </c>
      <c r="Y359" s="7">
        <v>0</v>
      </c>
      <c r="Z359" s="7">
        <v>0</v>
      </c>
      <c r="AA359" s="7">
        <v>0</v>
      </c>
      <c r="AB359" s="7">
        <v>2</v>
      </c>
      <c r="AC359" s="7">
        <v>2</v>
      </c>
      <c r="AD359" s="7">
        <v>2</v>
      </c>
      <c r="AE359" s="7">
        <v>2</v>
      </c>
      <c r="AF359" s="7">
        <v>2</v>
      </c>
      <c r="AG359" s="7">
        <v>2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1</v>
      </c>
      <c r="O360" s="7">
        <v>0</v>
      </c>
      <c r="P360" s="7">
        <v>1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2</v>
      </c>
      <c r="X360" s="7">
        <v>0</v>
      </c>
      <c r="Y360" s="7">
        <v>0</v>
      </c>
      <c r="Z360" s="7">
        <v>0</v>
      </c>
      <c r="AA360" s="7">
        <v>0</v>
      </c>
      <c r="AB360" s="7">
        <v>1</v>
      </c>
      <c r="AC360" s="7">
        <v>1</v>
      </c>
      <c r="AD360" s="7">
        <v>2</v>
      </c>
      <c r="AE360" s="7">
        <v>2</v>
      </c>
      <c r="AF360" s="7">
        <v>2</v>
      </c>
      <c r="AG360" s="7">
        <v>1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1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1</v>
      </c>
      <c r="X362" s="7">
        <v>0</v>
      </c>
      <c r="Y362" s="7">
        <v>0</v>
      </c>
      <c r="Z362" s="7">
        <v>0</v>
      </c>
      <c r="AA362" s="7">
        <v>0</v>
      </c>
      <c r="AB362" s="7">
        <v>2</v>
      </c>
      <c r="AC362" s="7">
        <v>1</v>
      </c>
      <c r="AD362" s="7">
        <v>2</v>
      </c>
      <c r="AE362" s="7">
        <v>2</v>
      </c>
      <c r="AF362" s="7">
        <v>2</v>
      </c>
      <c r="AG362" s="7">
        <v>2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1</v>
      </c>
      <c r="AC363" s="7">
        <v>0</v>
      </c>
      <c r="AD363" s="7">
        <v>1</v>
      </c>
      <c r="AE363" s="7">
        <v>1</v>
      </c>
      <c r="AF363" s="7">
        <v>1</v>
      </c>
      <c r="AG363" s="7">
        <v>1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2</v>
      </c>
      <c r="K368" s="7">
        <v>2</v>
      </c>
      <c r="L368" s="7">
        <v>2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1</v>
      </c>
      <c r="AC368" s="7">
        <v>2</v>
      </c>
      <c r="AD368" s="7">
        <v>1</v>
      </c>
      <c r="AE368" s="7">
        <v>2</v>
      </c>
      <c r="AF368" s="7">
        <v>1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1</v>
      </c>
      <c r="K373" s="7">
        <v>1</v>
      </c>
      <c r="L373" s="7">
        <v>1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1</v>
      </c>
      <c r="X376" s="7">
        <v>0</v>
      </c>
      <c r="Y376" s="7">
        <v>0</v>
      </c>
      <c r="Z376" s="7">
        <v>0</v>
      </c>
      <c r="AA376" s="7">
        <v>0</v>
      </c>
      <c r="AB376" s="7">
        <v>2</v>
      </c>
      <c r="AC376" s="7">
        <v>2</v>
      </c>
      <c r="AD376" s="7">
        <v>0</v>
      </c>
      <c r="AE376" s="7">
        <v>3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6</v>
      </c>
      <c r="K378" s="7">
        <v>6</v>
      </c>
      <c r="L378" s="7">
        <v>6</v>
      </c>
      <c r="M378" s="7">
        <v>1</v>
      </c>
      <c r="N378" s="7">
        <v>10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5</v>
      </c>
      <c r="AC378" s="7">
        <v>9</v>
      </c>
      <c r="AD378" s="7">
        <v>1</v>
      </c>
      <c r="AE378" s="7">
        <v>10</v>
      </c>
      <c r="AF378" s="7">
        <v>1</v>
      </c>
      <c r="AG378" s="7">
        <v>1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1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1</v>
      </c>
      <c r="AD381" s="7">
        <v>0</v>
      </c>
      <c r="AE381" s="7">
        <v>1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1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1</v>
      </c>
      <c r="AD384" s="7">
        <v>0</v>
      </c>
      <c r="AE384" s="7">
        <v>1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1</v>
      </c>
      <c r="K386" s="7">
        <v>1</v>
      </c>
      <c r="L386" s="7">
        <v>1</v>
      </c>
      <c r="M386" s="7">
        <v>1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1</v>
      </c>
      <c r="AC386" s="7">
        <v>2</v>
      </c>
      <c r="AD386" s="7">
        <v>0</v>
      </c>
      <c r="AE386" s="7">
        <v>2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2</v>
      </c>
      <c r="K389" s="7">
        <v>2</v>
      </c>
      <c r="L389" s="7">
        <v>2</v>
      </c>
      <c r="M389" s="7">
        <v>0</v>
      </c>
      <c r="N389" s="7">
        <v>3</v>
      </c>
      <c r="O389" s="7">
        <v>0</v>
      </c>
      <c r="P389" s="7">
        <v>1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3</v>
      </c>
      <c r="X389" s="7">
        <v>0</v>
      </c>
      <c r="Y389" s="7">
        <v>0</v>
      </c>
      <c r="Z389" s="7">
        <v>0</v>
      </c>
      <c r="AA389" s="7">
        <v>0</v>
      </c>
      <c r="AB389" s="7">
        <v>1</v>
      </c>
      <c r="AC389" s="7">
        <v>3</v>
      </c>
      <c r="AD389" s="7">
        <v>0</v>
      </c>
      <c r="AE389" s="7">
        <v>5</v>
      </c>
      <c r="AF389" s="7">
        <v>2</v>
      </c>
      <c r="AG389" s="7">
        <v>3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2</v>
      </c>
      <c r="AC390" s="7">
        <v>1</v>
      </c>
      <c r="AD390" s="7">
        <v>0</v>
      </c>
      <c r="AE390" s="7">
        <v>3</v>
      </c>
      <c r="AF390" s="7">
        <v>2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1</v>
      </c>
      <c r="X391" s="7">
        <v>0</v>
      </c>
      <c r="Y391" s="7">
        <v>0</v>
      </c>
      <c r="Z391" s="7">
        <v>0</v>
      </c>
      <c r="AA391" s="7">
        <v>0</v>
      </c>
      <c r="AB391" s="7">
        <v>1</v>
      </c>
      <c r="AC391" s="7">
        <v>1</v>
      </c>
      <c r="AD391" s="7">
        <v>0</v>
      </c>
      <c r="AE391" s="7">
        <v>1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1</v>
      </c>
      <c r="K394" s="7">
        <v>1</v>
      </c>
      <c r="L394" s="7">
        <v>1</v>
      </c>
      <c r="M394" s="7">
        <v>1</v>
      </c>
      <c r="N394" s="7">
        <v>1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2</v>
      </c>
      <c r="X394" s="7">
        <v>0</v>
      </c>
      <c r="Y394" s="7">
        <v>0</v>
      </c>
      <c r="Z394" s="7">
        <v>0</v>
      </c>
      <c r="AA394" s="7">
        <v>0</v>
      </c>
      <c r="AB394" s="7">
        <v>4</v>
      </c>
      <c r="AC394" s="7">
        <v>2</v>
      </c>
      <c r="AD394" s="7">
        <v>2</v>
      </c>
      <c r="AE394" s="7">
        <v>4</v>
      </c>
      <c r="AF394" s="7">
        <v>3</v>
      </c>
      <c r="AG394" s="7">
        <v>2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1</v>
      </c>
      <c r="AC396" s="7">
        <v>0</v>
      </c>
      <c r="AD396" s="7">
        <v>0</v>
      </c>
      <c r="AE396" s="7">
        <v>1</v>
      </c>
      <c r="AF396" s="7">
        <v>1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2</v>
      </c>
      <c r="AC402" s="7">
        <v>0</v>
      </c>
      <c r="AD402" s="7">
        <v>0</v>
      </c>
      <c r="AE402" s="7">
        <v>2</v>
      </c>
      <c r="AF402" s="7">
        <v>2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1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1</v>
      </c>
      <c r="AD403" s="7">
        <v>0</v>
      </c>
      <c r="AE403" s="7">
        <v>1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35</v>
      </c>
      <c r="K407" s="7">
        <v>33</v>
      </c>
      <c r="L407" s="7">
        <v>35</v>
      </c>
      <c r="M407" s="7">
        <v>36</v>
      </c>
      <c r="N407" s="7">
        <v>26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18</v>
      </c>
      <c r="X407" s="7">
        <v>2</v>
      </c>
      <c r="Y407" s="7">
        <v>0</v>
      </c>
      <c r="Z407" s="7">
        <v>4</v>
      </c>
      <c r="AA407" s="7">
        <v>0</v>
      </c>
      <c r="AB407" s="7">
        <v>51</v>
      </c>
      <c r="AC407" s="7">
        <v>41</v>
      </c>
      <c r="AD407" s="7">
        <v>30</v>
      </c>
      <c r="AE407" s="7">
        <v>64</v>
      </c>
      <c r="AF407" s="7">
        <v>33</v>
      </c>
      <c r="AG407" s="7">
        <v>25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1</v>
      </c>
      <c r="AC409" s="7">
        <v>0</v>
      </c>
      <c r="AD409" s="7">
        <v>0</v>
      </c>
      <c r="AE409" s="7">
        <v>1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1</v>
      </c>
      <c r="AC410" s="7">
        <v>0</v>
      </c>
      <c r="AD410" s="7">
        <v>0</v>
      </c>
      <c r="AE410" s="7">
        <v>1</v>
      </c>
      <c r="AF410" s="7">
        <v>1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1</v>
      </c>
      <c r="K412" s="7">
        <v>1</v>
      </c>
      <c r="L412" s="7">
        <v>1</v>
      </c>
      <c r="M412" s="7">
        <v>1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2</v>
      </c>
      <c r="AC413" s="7">
        <v>0</v>
      </c>
      <c r="AD413" s="7">
        <v>0</v>
      </c>
      <c r="AE413" s="7">
        <v>2</v>
      </c>
      <c r="AF413" s="7">
        <v>1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1</v>
      </c>
      <c r="K415" s="7">
        <v>1</v>
      </c>
      <c r="L415" s="7">
        <v>1</v>
      </c>
      <c r="M415" s="7">
        <v>1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1</v>
      </c>
      <c r="AC415" s="7">
        <v>1</v>
      </c>
      <c r="AD415" s="7">
        <v>0</v>
      </c>
      <c r="AE415" s="7">
        <v>1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1</v>
      </c>
      <c r="AC418" s="7">
        <v>0</v>
      </c>
      <c r="AD418" s="7">
        <v>0</v>
      </c>
      <c r="AE418" s="7">
        <v>1</v>
      </c>
      <c r="AF418" s="7">
        <v>1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2</v>
      </c>
      <c r="K424" s="7">
        <v>2</v>
      </c>
      <c r="L424" s="7">
        <v>2</v>
      </c>
      <c r="M424" s="7">
        <v>2</v>
      </c>
      <c r="N424" s="7">
        <v>4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5</v>
      </c>
      <c r="AC424" s="7">
        <v>5</v>
      </c>
      <c r="AD424" s="7">
        <v>0</v>
      </c>
      <c r="AE424" s="7">
        <v>8</v>
      </c>
      <c r="AF424" s="7">
        <v>4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3</v>
      </c>
      <c r="AC427" s="7">
        <v>1</v>
      </c>
      <c r="AD427" s="7">
        <v>0</v>
      </c>
      <c r="AE427" s="7">
        <v>3</v>
      </c>
      <c r="AF427" s="7">
        <v>3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1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2</v>
      </c>
      <c r="K436" s="7">
        <v>2</v>
      </c>
      <c r="L436" s="7">
        <v>2</v>
      </c>
      <c r="M436" s="7">
        <v>2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1</v>
      </c>
      <c r="AC436" s="7">
        <v>0</v>
      </c>
      <c r="AD436" s="7">
        <v>0</v>
      </c>
      <c r="AE436" s="7">
        <v>2</v>
      </c>
      <c r="AF436" s="7">
        <v>1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3</v>
      </c>
      <c r="AC438" s="7">
        <v>2</v>
      </c>
      <c r="AD438" s="7">
        <v>0</v>
      </c>
      <c r="AE438" s="7">
        <v>3</v>
      </c>
      <c r="AF438" s="7">
        <v>3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4</v>
      </c>
      <c r="K439" s="7">
        <v>4</v>
      </c>
      <c r="L439" s="7">
        <v>4</v>
      </c>
      <c r="M439" s="7">
        <v>4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3</v>
      </c>
      <c r="X439" s="7">
        <v>0</v>
      </c>
      <c r="Y439" s="7">
        <v>0</v>
      </c>
      <c r="Z439" s="7">
        <v>0</v>
      </c>
      <c r="AA439" s="7">
        <v>0</v>
      </c>
      <c r="AB439" s="7">
        <v>5</v>
      </c>
      <c r="AC439" s="7">
        <v>2</v>
      </c>
      <c r="AD439" s="7">
        <v>0</v>
      </c>
      <c r="AE439" s="7">
        <v>5</v>
      </c>
      <c r="AF439" s="7">
        <v>3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1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4</v>
      </c>
      <c r="AC445" s="7">
        <v>3</v>
      </c>
      <c r="AD445" s="7">
        <v>0</v>
      </c>
      <c r="AE445" s="7">
        <v>4</v>
      </c>
      <c r="AF445" s="7">
        <v>3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1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1</v>
      </c>
      <c r="AC449" s="7">
        <v>0</v>
      </c>
      <c r="AD449" s="7">
        <v>0</v>
      </c>
      <c r="AE449" s="7">
        <v>1</v>
      </c>
      <c r="AF449" s="7">
        <v>1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1</v>
      </c>
      <c r="K450" s="7">
        <v>1</v>
      </c>
      <c r="L450" s="7">
        <v>1</v>
      </c>
      <c r="M450" s="7">
        <v>1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1</v>
      </c>
      <c r="K453" s="7">
        <v>1</v>
      </c>
      <c r="L453" s="7">
        <v>1</v>
      </c>
      <c r="M453" s="7">
        <v>1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1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1</v>
      </c>
      <c r="X459" s="7">
        <v>0</v>
      </c>
      <c r="Y459" s="7">
        <v>0</v>
      </c>
      <c r="Z459" s="7">
        <v>0</v>
      </c>
      <c r="AA459" s="7">
        <v>0</v>
      </c>
      <c r="AB459" s="7">
        <v>1</v>
      </c>
      <c r="AC459" s="7">
        <v>0</v>
      </c>
      <c r="AD459" s="7">
        <v>1</v>
      </c>
      <c r="AE459" s="7">
        <v>1</v>
      </c>
      <c r="AF459" s="7">
        <v>1</v>
      </c>
      <c r="AG459" s="7">
        <v>1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3</v>
      </c>
      <c r="X460" s="7">
        <v>0</v>
      </c>
      <c r="Y460" s="7">
        <v>0</v>
      </c>
      <c r="Z460" s="7">
        <v>0</v>
      </c>
      <c r="AA460" s="7">
        <v>0</v>
      </c>
      <c r="AB460" s="7">
        <v>2</v>
      </c>
      <c r="AC460" s="7">
        <v>4</v>
      </c>
      <c r="AD460" s="7">
        <v>1</v>
      </c>
      <c r="AE460" s="7">
        <v>3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1</v>
      </c>
      <c r="AC469" s="7">
        <v>1</v>
      </c>
      <c r="AD469" s="7">
        <v>0</v>
      </c>
      <c r="AE469" s="7">
        <v>1</v>
      </c>
      <c r="AF469" s="7">
        <v>1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1</v>
      </c>
      <c r="AC475" s="7">
        <v>1</v>
      </c>
      <c r="AD475" s="7">
        <v>0</v>
      </c>
      <c r="AE475" s="7">
        <v>1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1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1" priority="19"/>
  </conditionalFormatting>
  <conditionalFormatting sqref="H4:H23 H25:H486">
    <cfRule type="duplicateValues" dxfId="60" priority="4"/>
  </conditionalFormatting>
  <conditionalFormatting sqref="H24">
    <cfRule type="duplicateValues" dxfId="59" priority="1"/>
  </conditionalFormatting>
  <conditionalFormatting sqref="H487:H488">
    <cfRule type="duplicateValues" dxfId="58" priority="3"/>
  </conditionalFormatting>
  <conditionalFormatting sqref="H489">
    <cfRule type="duplicateValues" dxfId="5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279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6" priority="18"/>
  </conditionalFormatting>
  <conditionalFormatting sqref="H4:H23 H25:H486">
    <cfRule type="duplicateValues" dxfId="55" priority="4"/>
  </conditionalFormatting>
  <conditionalFormatting sqref="H24">
    <cfRule type="duplicateValues" dxfId="54" priority="1"/>
  </conditionalFormatting>
  <conditionalFormatting sqref="H487:H488">
    <cfRule type="duplicateValues" dxfId="53" priority="3"/>
  </conditionalFormatting>
  <conditionalFormatting sqref="H489">
    <cfRule type="duplicateValues" dxfId="52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280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1" priority="18"/>
  </conditionalFormatting>
  <conditionalFormatting sqref="H4:H23 H25:H486">
    <cfRule type="duplicateValues" dxfId="50" priority="4"/>
  </conditionalFormatting>
  <conditionalFormatting sqref="H24">
    <cfRule type="duplicateValues" dxfId="49" priority="1"/>
  </conditionalFormatting>
  <conditionalFormatting sqref="H487:H488">
    <cfRule type="duplicateValues" dxfId="48" priority="3"/>
  </conditionalFormatting>
  <conditionalFormatting sqref="H489">
    <cfRule type="duplicateValues" dxfId="47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281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6" priority="19"/>
  </conditionalFormatting>
  <conditionalFormatting sqref="H4:H23 H25:H486">
    <cfRule type="duplicateValues" dxfId="45" priority="4"/>
  </conditionalFormatting>
  <conditionalFormatting sqref="H24">
    <cfRule type="duplicateValues" dxfId="44" priority="1"/>
  </conditionalFormatting>
  <conditionalFormatting sqref="H487:H488">
    <cfRule type="duplicateValues" dxfId="43" priority="3"/>
  </conditionalFormatting>
  <conditionalFormatting sqref="H489">
    <cfRule type="duplicateValues" dxfId="42" priority="2"/>
  </conditionalFormatting>
  <conditionalFormatting sqref="H490:H1048576 H1:H3">
    <cfRule type="duplicateValues" dxfId="41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282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0" priority="18"/>
  </conditionalFormatting>
  <conditionalFormatting sqref="H4:H23 H25:H486">
    <cfRule type="duplicateValues" dxfId="39" priority="4"/>
  </conditionalFormatting>
  <conditionalFormatting sqref="H24">
    <cfRule type="duplicateValues" dxfId="38" priority="1"/>
  </conditionalFormatting>
  <conditionalFormatting sqref="H487:H488">
    <cfRule type="duplicateValues" dxfId="37" priority="3"/>
  </conditionalFormatting>
  <conditionalFormatting sqref="H489">
    <cfRule type="duplicateValues" dxfId="36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283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8"/>
  </conditionalFormatting>
  <conditionalFormatting sqref="H4:H23 H25:H486">
    <cfRule type="duplicateValues" dxfId="34" priority="4"/>
  </conditionalFormatting>
  <conditionalFormatting sqref="H24">
    <cfRule type="duplicateValues" dxfId="33" priority="1"/>
  </conditionalFormatting>
  <conditionalFormatting sqref="H487:H488">
    <cfRule type="duplicateValues" dxfId="32" priority="3"/>
  </conditionalFormatting>
  <conditionalFormatting sqref="H489">
    <cfRule type="duplicateValues" dxfId="31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284</v>
      </c>
      <c r="F2" s="105"/>
      <c r="G2" s="105"/>
      <c r="H2" s="106"/>
      <c r="I2" s="2" t="s">
        <v>0</v>
      </c>
      <c r="J2" s="3">
        <f t="shared" ref="J2:AG2" si="0">SUBTOTAL(9,J4:J658)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0" priority="18"/>
  </conditionalFormatting>
  <conditionalFormatting sqref="H4:H23 H25:H486">
    <cfRule type="duplicateValues" dxfId="29" priority="4"/>
  </conditionalFormatting>
  <conditionalFormatting sqref="H24">
    <cfRule type="duplicateValues" dxfId="28" priority="1"/>
  </conditionalFormatting>
  <conditionalFormatting sqref="H487:H488">
    <cfRule type="duplicateValues" dxfId="27" priority="3"/>
  </conditionalFormatting>
  <conditionalFormatting sqref="H489">
    <cfRule type="duplicateValues" dxfId="26" priority="2"/>
  </conditionalFormatting>
  <conditionalFormatting sqref="H490:H1048576 H1:H2">
    <cfRule type="duplicateValues" dxfId="25" priority="2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285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4" priority="18"/>
  </conditionalFormatting>
  <conditionalFormatting sqref="H4:H23 H25:H486">
    <cfRule type="duplicateValues" dxfId="23" priority="4"/>
  </conditionalFormatting>
  <conditionalFormatting sqref="H24">
    <cfRule type="duplicateValues" dxfId="22" priority="1"/>
  </conditionalFormatting>
  <conditionalFormatting sqref="H487:H488">
    <cfRule type="duplicateValues" dxfId="21" priority="3"/>
  </conditionalFormatting>
  <conditionalFormatting sqref="H489">
    <cfRule type="duplicateValues" dxfId="2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286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9" priority="19"/>
  </conditionalFormatting>
  <conditionalFormatting sqref="H4:H23 H25:H486">
    <cfRule type="duplicateValues" dxfId="18" priority="4"/>
  </conditionalFormatting>
  <conditionalFormatting sqref="H24">
    <cfRule type="duplicateValues" dxfId="17" priority="1"/>
  </conditionalFormatting>
  <conditionalFormatting sqref="H487:H488">
    <cfRule type="duplicateValues" dxfId="16" priority="3"/>
  </conditionalFormatting>
  <conditionalFormatting sqref="H489">
    <cfRule type="duplicateValues" dxfId="15" priority="2"/>
  </conditionalFormatting>
  <conditionalFormatting sqref="H490:H1048576 H1:H3">
    <cfRule type="duplicateValues" dxfId="14" priority="10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287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3" priority="18"/>
  </conditionalFormatting>
  <conditionalFormatting sqref="H4:H23 H25:H486">
    <cfRule type="duplicateValues" dxfId="12" priority="4"/>
  </conditionalFormatting>
  <conditionalFormatting sqref="H24">
    <cfRule type="duplicateValues" dxfId="11" priority="1"/>
  </conditionalFormatting>
  <conditionalFormatting sqref="H487:H488">
    <cfRule type="duplicateValues" dxfId="10" priority="3"/>
  </conditionalFormatting>
  <conditionalFormatting sqref="H489">
    <cfRule type="duplicateValues" dxfId="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489"/>
  <sheetViews>
    <sheetView showGridLines="0" zoomScale="80" zoomScaleNormal="80" workbookViewId="0">
      <pane xSplit="9" ySplit="3" topLeftCell="J477" activePane="bottomRight" state="frozen"/>
      <selection pane="topRight" activeCell="H1" sqref="H1"/>
      <selection pane="bottomLeft" activeCell="A3" sqref="A3"/>
      <selection pane="bottomRight" activeCell="A490" sqref="A490:XFD788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 x14ac:dyDescent="0.45">
      <c r="D2" s="1"/>
      <c r="E2" s="104" t="s">
        <v>288</v>
      </c>
      <c r="F2" s="105"/>
      <c r="G2" s="105"/>
      <c r="H2" s="106"/>
      <c r="I2" s="2" t="s">
        <v>0</v>
      </c>
      <c r="J2" s="3">
        <f t="shared" ref="J2:AG2" si="0">SUBTOTAL(9,J4:J662)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12" t="s">
        <v>262</v>
      </c>
      <c r="K3" s="12" t="s">
        <v>263</v>
      </c>
      <c r="L3" s="12" t="s">
        <v>264</v>
      </c>
      <c r="M3" s="13" t="s">
        <v>244</v>
      </c>
      <c r="N3" s="14" t="s">
        <v>243</v>
      </c>
      <c r="O3" s="14" t="s">
        <v>260</v>
      </c>
      <c r="P3" s="14" t="s">
        <v>249</v>
      </c>
      <c r="Q3" s="14" t="s">
        <v>250</v>
      </c>
      <c r="R3" s="14" t="s">
        <v>251</v>
      </c>
      <c r="S3" s="14" t="s">
        <v>252</v>
      </c>
      <c r="T3" s="14" t="s">
        <v>261</v>
      </c>
      <c r="U3" s="14" t="s">
        <v>253</v>
      </c>
      <c r="V3" s="14" t="s">
        <v>254</v>
      </c>
      <c r="W3" s="12" t="s">
        <v>245</v>
      </c>
      <c r="X3" s="13" t="s">
        <v>246</v>
      </c>
      <c r="Y3" s="13" t="s">
        <v>265</v>
      </c>
      <c r="Z3" s="13" t="s">
        <v>247</v>
      </c>
      <c r="AA3" s="13" t="s">
        <v>248</v>
      </c>
      <c r="AB3" s="12" t="s">
        <v>266</v>
      </c>
      <c r="AC3" s="12" t="s">
        <v>255</v>
      </c>
      <c r="AD3" s="12" t="s">
        <v>256</v>
      </c>
      <c r="AE3" s="12" t="s">
        <v>257</v>
      </c>
      <c r="AF3" s="12" t="s">
        <v>258</v>
      </c>
      <c r="AG3" s="15" t="s">
        <v>259</v>
      </c>
    </row>
    <row r="4" spans="1:33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</row>
    <row r="5" spans="1:33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7">
        <v>0</v>
      </c>
      <c r="AA5" s="7">
        <v>0</v>
      </c>
      <c r="AB5" s="7">
        <v>0</v>
      </c>
      <c r="AC5" s="7">
        <v>0</v>
      </c>
      <c r="AD5" s="7">
        <v>0</v>
      </c>
      <c r="AE5" s="7">
        <v>0</v>
      </c>
      <c r="AF5" s="7">
        <v>0</v>
      </c>
      <c r="AG5" s="7">
        <v>0</v>
      </c>
    </row>
    <row r="6" spans="1:33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</row>
    <row r="7" spans="1:33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</row>
    <row r="10" spans="1:33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</row>
    <row r="11" spans="1:33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0</v>
      </c>
      <c r="AG11" s="7">
        <v>0</v>
      </c>
    </row>
    <row r="12" spans="1:33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</row>
    <row r="13" spans="1:33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</row>
    <row r="14" spans="1:33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</row>
    <row r="15" spans="1:33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</row>
    <row r="16" spans="1:33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</row>
    <row r="17" spans="1:33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</row>
    <row r="18" spans="1:33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</row>
    <row r="19" spans="1:33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</row>
    <row r="21" spans="1:33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</row>
    <row r="26" spans="1:33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</row>
    <row r="27" spans="1:33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</row>
    <row r="28" spans="1:33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</row>
    <row r="29" spans="1:33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</row>
    <row r="30" spans="1:33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</row>
    <row r="31" spans="1:33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</row>
    <row r="32" spans="1:33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</row>
    <row r="33" spans="1:33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</row>
    <row r="34" spans="1:33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</row>
    <row r="35" spans="1:33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</row>
    <row r="36" spans="1:33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</row>
    <row r="38" spans="1:33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</row>
    <row r="40" spans="1:33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</row>
    <row r="53" spans="1:33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</row>
    <row r="55" spans="1:33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</row>
    <row r="56" spans="1:33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</row>
    <row r="62" spans="1:33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</row>
    <row r="66" spans="1:33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</row>
    <row r="68" spans="1:33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</row>
    <row r="72" spans="1:33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</row>
    <row r="78" spans="1:33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</row>
    <row r="92" spans="1:33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>
        <v>0</v>
      </c>
      <c r="AD98" s="7">
        <v>0</v>
      </c>
      <c r="AE98" s="7">
        <v>0</v>
      </c>
      <c r="AF98" s="7">
        <v>0</v>
      </c>
      <c r="AG98" s="7">
        <v>0</v>
      </c>
    </row>
    <row r="99" spans="1:33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</row>
    <row r="102" spans="1:33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</row>
    <row r="106" spans="1:33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</row>
    <row r="110" spans="1:33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</row>
    <row r="114" spans="1:33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</row>
    <row r="119" spans="1:33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</row>
    <row r="124" spans="1:33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</row>
    <row r="126" spans="1:33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</row>
    <row r="128" spans="1:33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</row>
    <row r="133" spans="1:33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0</v>
      </c>
      <c r="AC135" s="7">
        <v>0</v>
      </c>
      <c r="AD135" s="7">
        <v>0</v>
      </c>
      <c r="AE135" s="7">
        <v>0</v>
      </c>
      <c r="AF135" s="7">
        <v>0</v>
      </c>
      <c r="AG135" s="7">
        <v>0</v>
      </c>
    </row>
    <row r="136" spans="1:33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</row>
    <row r="137" spans="1:33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</row>
    <row r="138" spans="1:33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</row>
    <row r="143" spans="1:33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>
        <v>0</v>
      </c>
      <c r="AE145" s="7">
        <v>0</v>
      </c>
      <c r="AF145" s="7">
        <v>0</v>
      </c>
      <c r="AG145" s="7">
        <v>0</v>
      </c>
    </row>
    <row r="146" spans="1:33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</row>
    <row r="150" spans="1:33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</row>
    <row r="161" spans="1:33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</row>
    <row r="162" spans="1:33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0</v>
      </c>
      <c r="AC169" s="7">
        <v>0</v>
      </c>
      <c r="AD169" s="7">
        <v>0</v>
      </c>
      <c r="AE169" s="7">
        <v>0</v>
      </c>
      <c r="AF169" s="7">
        <v>0</v>
      </c>
      <c r="AG169" s="7">
        <v>0</v>
      </c>
    </row>
    <row r="170" spans="1:33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</row>
    <row r="173" spans="1:33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0</v>
      </c>
      <c r="AC175" s="7">
        <v>0</v>
      </c>
      <c r="AD175" s="7">
        <v>0</v>
      </c>
      <c r="AE175" s="7">
        <v>0</v>
      </c>
      <c r="AF175" s="7">
        <v>0</v>
      </c>
      <c r="AG175" s="7">
        <v>0</v>
      </c>
    </row>
    <row r="176" spans="1:33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</row>
    <row r="182" spans="1:33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</row>
    <row r="184" spans="1:33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0</v>
      </c>
      <c r="AA184" s="7">
        <v>0</v>
      </c>
      <c r="AB184" s="7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</row>
    <row r="185" spans="1:33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</row>
    <row r="186" spans="1:33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  <c r="Z186" s="7">
        <v>0</v>
      </c>
      <c r="AA186" s="7">
        <v>0</v>
      </c>
      <c r="AB186" s="7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</row>
    <row r="187" spans="1:33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0</v>
      </c>
      <c r="AC187" s="7">
        <v>0</v>
      </c>
      <c r="AD187" s="7">
        <v>0</v>
      </c>
      <c r="AE187" s="7">
        <v>0</v>
      </c>
      <c r="AF187" s="7">
        <v>0</v>
      </c>
      <c r="AG187" s="7">
        <v>0</v>
      </c>
    </row>
    <row r="188" spans="1:33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</row>
    <row r="191" spans="1:33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  <c r="Z191" s="7">
        <v>0</v>
      </c>
      <c r="AA191" s="7">
        <v>0</v>
      </c>
      <c r="AB191" s="7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</row>
    <row r="192" spans="1:33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0</v>
      </c>
      <c r="AC192" s="7">
        <v>0</v>
      </c>
      <c r="AD192" s="7">
        <v>0</v>
      </c>
      <c r="AE192" s="7">
        <v>0</v>
      </c>
      <c r="AF192" s="7">
        <v>0</v>
      </c>
      <c r="AG192" s="7">
        <v>0</v>
      </c>
    </row>
    <row r="193" spans="1:33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0</v>
      </c>
      <c r="AD201" s="7">
        <v>0</v>
      </c>
      <c r="AE201" s="7">
        <v>0</v>
      </c>
      <c r="AF201" s="7">
        <v>0</v>
      </c>
      <c r="AG201" s="7">
        <v>0</v>
      </c>
    </row>
    <row r="202" spans="1:33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  <c r="Z207" s="7">
        <v>0</v>
      </c>
      <c r="AA207" s="7">
        <v>0</v>
      </c>
      <c r="AB207" s="7">
        <v>0</v>
      </c>
      <c r="AC207" s="7">
        <v>0</v>
      </c>
      <c r="AD207" s="7">
        <v>0</v>
      </c>
      <c r="AE207" s="7">
        <v>0</v>
      </c>
      <c r="AF207" s="7">
        <v>0</v>
      </c>
      <c r="AG207" s="7">
        <v>0</v>
      </c>
    </row>
    <row r="208" spans="1:33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</row>
    <row r="209" spans="1:33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>
        <v>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</row>
    <row r="210" spans="1:33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0</v>
      </c>
      <c r="AD210" s="7">
        <v>0</v>
      </c>
      <c r="AE210" s="7">
        <v>0</v>
      </c>
      <c r="AF210" s="7">
        <v>0</v>
      </c>
      <c r="AG210" s="7">
        <v>0</v>
      </c>
    </row>
    <row r="211" spans="1:33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</row>
    <row r="213" spans="1:33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</row>
    <row r="221" spans="1:33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  <c r="Z222" s="7">
        <v>0</v>
      </c>
      <c r="AA222" s="7">
        <v>0</v>
      </c>
      <c r="AB222" s="7">
        <v>0</v>
      </c>
      <c r="AC222" s="7">
        <v>0</v>
      </c>
      <c r="AD222" s="7">
        <v>0</v>
      </c>
      <c r="AE222" s="7">
        <v>0</v>
      </c>
      <c r="AF222" s="7">
        <v>0</v>
      </c>
      <c r="AG222" s="7">
        <v>0</v>
      </c>
    </row>
    <row r="223" spans="1:33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</row>
    <row r="227" spans="1:33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0</v>
      </c>
      <c r="AD230" s="7">
        <v>0</v>
      </c>
      <c r="AE230" s="7">
        <v>0</v>
      </c>
      <c r="AF230" s="7">
        <v>0</v>
      </c>
      <c r="AG230" s="7">
        <v>0</v>
      </c>
    </row>
    <row r="231" spans="1:33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  <c r="Z232" s="7">
        <v>0</v>
      </c>
      <c r="AA232" s="7">
        <v>0</v>
      </c>
      <c r="AB232" s="7">
        <v>0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</row>
    <row r="233" spans="1:33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  <c r="Z237" s="7">
        <v>0</v>
      </c>
      <c r="AA237" s="7">
        <v>0</v>
      </c>
      <c r="AB237" s="7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</row>
    <row r="238" spans="1:33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0</v>
      </c>
      <c r="AC243" s="7">
        <v>0</v>
      </c>
      <c r="AD243" s="7">
        <v>0</v>
      </c>
      <c r="AE243" s="7">
        <v>0</v>
      </c>
      <c r="AF243" s="7">
        <v>0</v>
      </c>
      <c r="AG243" s="7">
        <v>0</v>
      </c>
    </row>
    <row r="244" spans="1:33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>
        <v>0</v>
      </c>
    </row>
    <row r="249" spans="1:33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</row>
    <row r="256" spans="1:33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</row>
    <row r="262" spans="1:33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</row>
    <row r="266" spans="1:33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0</v>
      </c>
      <c r="AA268" s="7">
        <v>0</v>
      </c>
      <c r="AB268" s="7">
        <v>0</v>
      </c>
      <c r="AC268" s="7">
        <v>0</v>
      </c>
      <c r="AD268" s="7">
        <v>0</v>
      </c>
      <c r="AE268" s="7">
        <v>0</v>
      </c>
      <c r="AF268" s="7">
        <v>0</v>
      </c>
      <c r="AG268" s="7">
        <v>0</v>
      </c>
    </row>
    <row r="269" spans="1:33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0</v>
      </c>
      <c r="X271" s="7">
        <v>0</v>
      </c>
      <c r="Y271" s="7">
        <v>0</v>
      </c>
      <c r="Z271" s="7">
        <v>0</v>
      </c>
      <c r="AA271" s="7">
        <v>0</v>
      </c>
      <c r="AB271" s="7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</row>
    <row r="272" spans="1:33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0</v>
      </c>
      <c r="X293" s="7">
        <v>0</v>
      </c>
      <c r="Y293" s="7">
        <v>0</v>
      </c>
      <c r="Z293" s="7">
        <v>0</v>
      </c>
      <c r="AA293" s="7">
        <v>0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</row>
    <row r="294" spans="1:33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</row>
    <row r="296" spans="1:33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</row>
    <row r="299" spans="1:33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0</v>
      </c>
      <c r="AD299" s="7">
        <v>0</v>
      </c>
      <c r="AE299" s="7">
        <v>0</v>
      </c>
      <c r="AF299" s="7">
        <v>0</v>
      </c>
      <c r="AG299" s="7">
        <v>0</v>
      </c>
    </row>
    <row r="300" spans="1:33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</row>
    <row r="301" spans="1:33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</row>
    <row r="304" spans="1:33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0</v>
      </c>
      <c r="AF304" s="7">
        <v>0</v>
      </c>
      <c r="AG304" s="7">
        <v>0</v>
      </c>
    </row>
    <row r="305" spans="1:33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>
        <v>0</v>
      </c>
      <c r="AG308" s="7">
        <v>0</v>
      </c>
    </row>
    <row r="309" spans="1:33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0</v>
      </c>
      <c r="AC309" s="7">
        <v>0</v>
      </c>
      <c r="AD309" s="7">
        <v>0</v>
      </c>
      <c r="AE309" s="7">
        <v>0</v>
      </c>
      <c r="AF309" s="7">
        <v>0</v>
      </c>
      <c r="AG309" s="7">
        <v>0</v>
      </c>
    </row>
    <row r="310" spans="1:33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</row>
    <row r="313" spans="1:33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</row>
    <row r="316" spans="1:33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0</v>
      </c>
      <c r="Y320" s="7">
        <v>0</v>
      </c>
      <c r="Z320" s="7">
        <v>0</v>
      </c>
      <c r="AA320" s="7">
        <v>0</v>
      </c>
      <c r="AB320" s="7">
        <v>0</v>
      </c>
      <c r="AC320" s="7">
        <v>0</v>
      </c>
      <c r="AD320" s="7">
        <v>0</v>
      </c>
      <c r="AE320" s="7">
        <v>0</v>
      </c>
      <c r="AF320" s="7">
        <v>0</v>
      </c>
      <c r="AG320" s="7">
        <v>0</v>
      </c>
    </row>
    <row r="321" spans="1:33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</row>
    <row r="329" spans="1:33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0</v>
      </c>
    </row>
    <row r="335" spans="1:33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0</v>
      </c>
      <c r="Y337" s="7">
        <v>0</v>
      </c>
      <c r="Z337" s="7">
        <v>0</v>
      </c>
      <c r="AA337" s="7">
        <v>0</v>
      </c>
      <c r="AB337" s="7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</row>
    <row r="338" spans="1:33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0</v>
      </c>
      <c r="AA338" s="7">
        <v>0</v>
      </c>
      <c r="AB338" s="7">
        <v>0</v>
      </c>
      <c r="AC338" s="7">
        <v>0</v>
      </c>
      <c r="AD338" s="7">
        <v>0</v>
      </c>
      <c r="AE338" s="7">
        <v>0</v>
      </c>
      <c r="AF338" s="7">
        <v>0</v>
      </c>
      <c r="AG338" s="7">
        <v>0</v>
      </c>
    </row>
    <row r="339" spans="1:33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</row>
    <row r="344" spans="1:33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</row>
    <row r="349" spans="1:33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0</v>
      </c>
      <c r="AD350" s="7">
        <v>0</v>
      </c>
      <c r="AE350" s="7">
        <v>0</v>
      </c>
      <c r="AF350" s="7">
        <v>0</v>
      </c>
      <c r="AG350" s="7">
        <v>0</v>
      </c>
    </row>
    <row r="351" spans="1:33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</row>
    <row r="448" spans="1:33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</row>
    <row r="455" spans="1:33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8" priority="18"/>
  </conditionalFormatting>
  <conditionalFormatting sqref="H4:H23 H25:H486">
    <cfRule type="duplicateValues" dxfId="7" priority="4"/>
  </conditionalFormatting>
  <conditionalFormatting sqref="H24">
    <cfRule type="duplicateValues" dxfId="6" priority="1"/>
  </conditionalFormatting>
  <conditionalFormatting sqref="H487:H488">
    <cfRule type="duplicateValues" dxfId="5" priority="3"/>
  </conditionalFormatting>
  <conditionalFormatting sqref="H489">
    <cfRule type="duplicateValues" dxfId="4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489"/>
  <sheetViews>
    <sheetView showGridLines="0" zoomScale="80" zoomScaleNormal="80" workbookViewId="0">
      <pane xSplit="9" ySplit="3" topLeftCell="J463" activePane="bottomRight" state="frozen"/>
      <selection pane="topRight" activeCell="H1" sqref="H1"/>
      <selection pane="bottomLeft" activeCell="A3" sqref="A3"/>
      <selection pane="bottomRight" activeCell="K4" sqref="K4:AH489"/>
    </sheetView>
  </sheetViews>
  <sheetFormatPr baseColWidth="10" defaultRowHeight="14.4" outlineLevelCol="1" x14ac:dyDescent="0.3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2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 x14ac:dyDescent="0.35">
      <c r="D1" s="107" t="str">
        <f>+Ene!D1</f>
        <v xml:space="preserve"> INDICADORES NEONATAL -    2026</v>
      </c>
      <c r="E1" s="107"/>
      <c r="F1" s="107"/>
      <c r="G1" s="107"/>
      <c r="H1" s="107"/>
      <c r="I1" s="107"/>
      <c r="J1" s="21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 x14ac:dyDescent="0.45">
      <c r="D2" s="1"/>
      <c r="E2" s="104" t="s">
        <v>289</v>
      </c>
      <c r="F2" s="105"/>
      <c r="G2" s="105"/>
      <c r="H2" s="106"/>
      <c r="I2" s="2" t="s">
        <v>0</v>
      </c>
      <c r="J2" s="16">
        <f t="shared" ref="J2:AH2" si="0">SUBTOTAL(9,J4:J663)</f>
        <v>0</v>
      </c>
      <c r="K2" s="16">
        <f t="shared" si="0"/>
        <v>1524</v>
      </c>
      <c r="L2" s="16">
        <f t="shared" si="0"/>
        <v>1379</v>
      </c>
      <c r="M2" s="16">
        <f t="shared" si="0"/>
        <v>1545</v>
      </c>
      <c r="N2" s="16">
        <f t="shared" si="0"/>
        <v>1446</v>
      </c>
      <c r="O2" s="16">
        <f t="shared" si="0"/>
        <v>1620</v>
      </c>
      <c r="P2" s="16">
        <f t="shared" si="0"/>
        <v>743</v>
      </c>
      <c r="Q2" s="16">
        <f t="shared" si="0"/>
        <v>1045</v>
      </c>
      <c r="R2" s="16">
        <f t="shared" si="0"/>
        <v>0</v>
      </c>
      <c r="S2" s="16">
        <f t="shared" si="0"/>
        <v>0</v>
      </c>
      <c r="T2" s="16">
        <f t="shared" si="0"/>
        <v>0</v>
      </c>
      <c r="U2" s="16">
        <f t="shared" si="0"/>
        <v>0</v>
      </c>
      <c r="V2" s="16">
        <f t="shared" si="0"/>
        <v>0</v>
      </c>
      <c r="W2" s="16">
        <f t="shared" si="0"/>
        <v>1</v>
      </c>
      <c r="X2" s="16">
        <f t="shared" si="0"/>
        <v>1117</v>
      </c>
      <c r="Y2" s="16">
        <f t="shared" si="0"/>
        <v>99</v>
      </c>
      <c r="Z2" s="16">
        <f t="shared" si="0"/>
        <v>0</v>
      </c>
      <c r="AA2" s="16">
        <f t="shared" si="0"/>
        <v>155</v>
      </c>
      <c r="AB2" s="16">
        <f t="shared" si="0"/>
        <v>10</v>
      </c>
      <c r="AC2" s="16">
        <f t="shared" si="0"/>
        <v>2522</v>
      </c>
      <c r="AD2" s="16">
        <f t="shared" si="0"/>
        <v>2258</v>
      </c>
      <c r="AE2" s="16">
        <f t="shared" si="0"/>
        <v>694</v>
      </c>
      <c r="AF2" s="16">
        <f t="shared" si="0"/>
        <v>3597</v>
      </c>
      <c r="AG2" s="16">
        <f t="shared" si="0"/>
        <v>2252</v>
      </c>
      <c r="AH2" s="16">
        <f t="shared" si="0"/>
        <v>1168</v>
      </c>
    </row>
    <row r="3" spans="1:34" ht="42" customHeight="1" thickBot="1" x14ac:dyDescent="0.35">
      <c r="A3" s="10" t="s">
        <v>221</v>
      </c>
      <c r="B3" s="11" t="s">
        <v>222</v>
      </c>
      <c r="C3" s="10" t="s">
        <v>267</v>
      </c>
      <c r="D3" s="11" t="s">
        <v>223</v>
      </c>
      <c r="E3" s="10" t="s">
        <v>224</v>
      </c>
      <c r="F3" s="11" t="s">
        <v>268</v>
      </c>
      <c r="G3" s="10" t="s">
        <v>269</v>
      </c>
      <c r="H3" s="10" t="s">
        <v>225</v>
      </c>
      <c r="I3" s="10" t="s">
        <v>270</v>
      </c>
      <c r="J3" s="24" t="s">
        <v>606</v>
      </c>
      <c r="K3" s="12" t="s">
        <v>262</v>
      </c>
      <c r="L3" s="12" t="s">
        <v>263</v>
      </c>
      <c r="M3" s="12" t="s">
        <v>264</v>
      </c>
      <c r="N3" s="13" t="s">
        <v>244</v>
      </c>
      <c r="O3" s="14" t="s">
        <v>243</v>
      </c>
      <c r="P3" s="14" t="s">
        <v>260</v>
      </c>
      <c r="Q3" s="14" t="s">
        <v>249</v>
      </c>
      <c r="R3" s="14" t="s">
        <v>250</v>
      </c>
      <c r="S3" s="14" t="s">
        <v>251</v>
      </c>
      <c r="T3" s="14" t="s">
        <v>252</v>
      </c>
      <c r="U3" s="14" t="s">
        <v>261</v>
      </c>
      <c r="V3" s="14" t="s">
        <v>253</v>
      </c>
      <c r="W3" s="14" t="s">
        <v>254</v>
      </c>
      <c r="X3" s="12" t="s">
        <v>245</v>
      </c>
      <c r="Y3" s="13" t="s">
        <v>246</v>
      </c>
      <c r="Z3" s="13" t="s">
        <v>265</v>
      </c>
      <c r="AA3" s="13" t="s">
        <v>247</v>
      </c>
      <c r="AB3" s="13" t="s">
        <v>248</v>
      </c>
      <c r="AC3" s="12" t="s">
        <v>266</v>
      </c>
      <c r="AD3" s="12" t="s">
        <v>255</v>
      </c>
      <c r="AE3" s="12" t="s">
        <v>256</v>
      </c>
      <c r="AF3" s="12" t="s">
        <v>257</v>
      </c>
      <c r="AG3" s="12" t="s">
        <v>258</v>
      </c>
      <c r="AH3" s="15" t="s">
        <v>259</v>
      </c>
    </row>
    <row r="4" spans="1:34" x14ac:dyDescent="0.3">
      <c r="A4" s="17" t="s">
        <v>1</v>
      </c>
      <c r="B4" s="17" t="s">
        <v>3</v>
      </c>
      <c r="C4" s="18">
        <v>403</v>
      </c>
      <c r="D4" s="17" t="s">
        <v>227</v>
      </c>
      <c r="E4" s="17" t="s">
        <v>271</v>
      </c>
      <c r="F4" s="17" t="s">
        <v>242</v>
      </c>
      <c r="G4" s="19" t="s">
        <v>228</v>
      </c>
      <c r="H4" s="25">
        <v>3</v>
      </c>
      <c r="I4" s="26" t="s">
        <v>319</v>
      </c>
      <c r="J4" s="23">
        <v>0</v>
      </c>
      <c r="K4" s="6">
        <f>+Ene!J4+Feb!J4+Mar!J4+Abr!J4+May!J4+Jun!J4+Jul!J4+Ago!J4+Set!J4+Oct!J4+Nov!J4+Dic!J4</f>
        <v>251</v>
      </c>
      <c r="L4" s="6">
        <f>+Ene!K4+Feb!K4+Mar!K4+Abr!K4+May!K4+Jun!K4+Jul!K4+Ago!K4+Set!K4+Oct!K4+Nov!K4+Dic!K4</f>
        <v>209</v>
      </c>
      <c r="M4" s="6">
        <f>+Ene!L4+Feb!L4+Mar!L4+Abr!L4+May!L4+Jun!L4+Jul!L4+Ago!L4+Set!L4+Oct!L4+Nov!L4+Dic!L4</f>
        <v>244</v>
      </c>
      <c r="N4" s="6">
        <f>+Ene!M4+Feb!M4+Mar!M4+Abr!M4+May!M4+Jun!M4+Jul!M4+Ago!M4+Set!M4+Oct!M4+Nov!M4+Dic!M4</f>
        <v>323</v>
      </c>
      <c r="O4" s="6">
        <f>+Ene!N4+Feb!N4+Mar!N4+Abr!N4+May!N4+Jun!N4+Jul!N4+Ago!N4+Set!N4+Oct!N4+Nov!N4+Dic!N4</f>
        <v>396</v>
      </c>
      <c r="P4" s="6">
        <f>+Ene!O4+Feb!O4+Mar!O4+Abr!O4+May!O4+Jun!O4+Jul!O4+Ago!O4+Set!O4+Oct!O4+Nov!O4+Dic!O4</f>
        <v>238</v>
      </c>
      <c r="Q4" s="6">
        <f>+Ene!P4+Feb!P4+Mar!P4+Abr!P4+May!P4+Jun!P4+Jul!P4+Ago!P4+Set!P4+Oct!P4+Nov!P4+Dic!P4</f>
        <v>238</v>
      </c>
      <c r="R4" s="6">
        <f>+Ene!Q4+Feb!Q4+Mar!Q4+Abr!Q4+May!Q4+Jun!Q4+Jul!Q4+Ago!Q4+Set!Q4+Oct!Q4+Nov!Q4+Dic!Q4</f>
        <v>0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1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47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36</v>
      </c>
      <c r="AB4" s="6">
        <f>+Ene!AA4+Feb!AA4+Mar!AA4+Abr!AA4+May!AA4+Jun!AA4+Jul!AA4+Ago!AA4+Set!AA4+Oct!AA4+Nov!AA4+Dic!AA4</f>
        <v>4</v>
      </c>
      <c r="AC4" s="6">
        <f>+Ene!AB4+Feb!AB4+Mar!AB4+Abr!AB4+May!AB4+Jun!AB4+Jul!AB4+Ago!AB4+Set!AB4+Oct!AB4+Nov!AB4+Dic!AB4</f>
        <v>17</v>
      </c>
      <c r="AD4" s="6">
        <f>+Ene!AC4+Feb!AC4+Mar!AC4+Abr!AC4+May!AC4+Jun!AC4+Jul!AC4+Ago!AC4+Set!AC4+Oct!AC4+Nov!AC4+Dic!AC4</f>
        <v>1</v>
      </c>
      <c r="AE4" s="6">
        <f>+Ene!AD4+Feb!AD4+Mar!AD4+Abr!AD4+May!AD4+Jun!AD4+Jul!AD4+Ago!AD4+Set!AD4+Oct!AD4+Nov!AD4+Dic!AD4</f>
        <v>5</v>
      </c>
      <c r="AF4" s="6">
        <f>+Ene!AE4+Feb!AE4+Mar!AE4+Abr!AE4+May!AE4+Jun!AE4+Jul!AE4+Ago!AE4+Set!AE4+Oct!AE4+Nov!AE4+Dic!AE4</f>
        <v>337</v>
      </c>
      <c r="AG4" s="6">
        <f>+Ene!AF4+Feb!AF4+Mar!AF4+Abr!AF4+May!AF4+Jun!AF4+Jul!AF4+Ago!AF4+Set!AF4+Oct!AF4+Nov!AF4+Dic!AF4</f>
        <v>19</v>
      </c>
      <c r="AH4" s="6">
        <f>+Ene!AG4+Feb!AG4+Mar!AG4+Abr!AG4+May!AG4+Jun!AG4+Jul!AG4+Ago!AG4+Set!AG4+Oct!AG4+Nov!AG4+Dic!AG4</f>
        <v>0</v>
      </c>
    </row>
    <row r="5" spans="1:34" x14ac:dyDescent="0.3">
      <c r="A5" s="17" t="s">
        <v>1</v>
      </c>
      <c r="B5" s="17" t="s">
        <v>2</v>
      </c>
      <c r="C5" s="18">
        <v>402</v>
      </c>
      <c r="D5" s="17" t="s">
        <v>226</v>
      </c>
      <c r="E5" s="17" t="s">
        <v>271</v>
      </c>
      <c r="F5" s="17" t="s">
        <v>242</v>
      </c>
      <c r="G5" s="19" t="s">
        <v>320</v>
      </c>
      <c r="H5" s="25">
        <v>1</v>
      </c>
      <c r="I5" s="26" t="s">
        <v>321</v>
      </c>
      <c r="J5" s="23">
        <v>0</v>
      </c>
      <c r="K5" s="7">
        <f>+Ene!J5+Feb!J5+Mar!J5+Abr!J5+May!J5+Jun!J5+Jul!J5+Ago!J5+Set!J5+Oct!J5+Nov!J5+Dic!J5</f>
        <v>327</v>
      </c>
      <c r="L5" s="7">
        <f>+Ene!K5+Feb!K5+Mar!K5+Abr!K5+May!K5+Jun!K5+Jul!K5+Ago!K5+Set!K5+Oct!K5+Nov!K5+Dic!K5</f>
        <v>247</v>
      </c>
      <c r="M5" s="7">
        <f>+Ene!L5+Feb!L5+Mar!L5+Abr!L5+May!L5+Jun!L5+Jul!L5+Ago!L5+Set!L5+Oct!L5+Nov!L5+Dic!L5</f>
        <v>346</v>
      </c>
      <c r="N5" s="7">
        <f>+Ene!M5+Feb!M5+Mar!M5+Abr!M5+May!M5+Jun!M5+Jul!M5+Ago!M5+Set!M5+Oct!M5+Nov!M5+Dic!M5</f>
        <v>299</v>
      </c>
      <c r="O5" s="7">
        <f>+Ene!N5+Feb!N5+Mar!N5+Abr!N5+May!N5+Jun!N5+Jul!N5+Ago!N5+Set!N5+Oct!N5+Nov!N5+Dic!N5</f>
        <v>291</v>
      </c>
      <c r="P5" s="7">
        <f>+Ene!O5+Feb!O5+Mar!O5+Abr!O5+May!O5+Jun!O5+Jul!O5+Ago!O5+Set!O5+Oct!O5+Nov!O5+Dic!O5</f>
        <v>347</v>
      </c>
      <c r="Q5" s="7">
        <f>+Ene!P5+Feb!P5+Mar!P5+Abr!P5+May!P5+Jun!P5+Jul!P5+Ago!P5+Set!P5+Oct!P5+Nov!P5+Dic!P5</f>
        <v>344</v>
      </c>
      <c r="R5" s="7">
        <f>+Ene!Q5+Feb!Q5+Mar!Q5+Abr!Q5+May!Q5+Jun!Q5+Jul!Q5+Ago!Q5+Set!Q5+Oct!Q5+Nov!Q5+Dic!Q5</f>
        <v>0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5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25</v>
      </c>
      <c r="AB5" s="7">
        <f>+Ene!AA5+Feb!AA5+Mar!AA5+Abr!AA5+May!AA5+Jun!AA5+Jul!AA5+Ago!AA5+Set!AA5+Oct!AA5+Nov!AA5+Dic!AA5</f>
        <v>0</v>
      </c>
      <c r="AC5" s="7">
        <f>+Ene!AB5+Feb!AB5+Mar!AB5+Abr!AB5+May!AB5+Jun!AB5+Jul!AB5+Ago!AB5+Set!AB5+Oct!AB5+Nov!AB5+Dic!AB5</f>
        <v>297</v>
      </c>
      <c r="AD5" s="7">
        <f>+Ene!AC5+Feb!AC5+Mar!AC5+Abr!AC5+May!AC5+Jun!AC5+Jul!AC5+Ago!AC5+Set!AC5+Oct!AC5+Nov!AC5+Dic!AC5</f>
        <v>296</v>
      </c>
      <c r="AE5" s="7">
        <f>+Ene!AD5+Feb!AD5+Mar!AD5+Abr!AD5+May!AD5+Jun!AD5+Jul!AD5+Ago!AD5+Set!AD5+Oct!AD5+Nov!AD5+Dic!AD5</f>
        <v>0</v>
      </c>
      <c r="AF5" s="7">
        <f>+Ene!AE5+Feb!AE5+Mar!AE5+Abr!AE5+May!AE5+Jun!AE5+Jul!AE5+Ago!AE5+Set!AE5+Oct!AE5+Nov!AE5+Dic!AE5</f>
        <v>299</v>
      </c>
      <c r="AG5" s="7">
        <f>+Ene!AF5+Feb!AF5+Mar!AF5+Abr!AF5+May!AF5+Jun!AF5+Jul!AF5+Ago!AF5+Set!AF5+Oct!AF5+Nov!AF5+Dic!AF5</f>
        <v>298</v>
      </c>
      <c r="AH5" s="7">
        <f>+Ene!AG5+Feb!AG5+Mar!AG5+Abr!AG5+May!AG5+Jun!AG5+Jul!AG5+Ago!AG5+Set!AG5+Oct!AG5+Nov!AG5+Dic!AG5</f>
        <v>296</v>
      </c>
    </row>
    <row r="6" spans="1:34" x14ac:dyDescent="0.3">
      <c r="A6" s="17" t="s">
        <v>16</v>
      </c>
      <c r="B6" s="17" t="s">
        <v>4</v>
      </c>
      <c r="C6" s="18">
        <v>405</v>
      </c>
      <c r="D6" s="17" t="s">
        <v>229</v>
      </c>
      <c r="E6" s="17" t="s">
        <v>271</v>
      </c>
      <c r="F6" s="17" t="s">
        <v>242</v>
      </c>
      <c r="G6" s="19" t="s">
        <v>320</v>
      </c>
      <c r="H6" s="25">
        <v>210</v>
      </c>
      <c r="I6" s="20" t="s">
        <v>322</v>
      </c>
      <c r="J6" s="23">
        <v>0</v>
      </c>
      <c r="K6" s="7">
        <f>+Ene!J6+Feb!J6+Mar!J6+Abr!J6+May!J6+Jun!J6+Jul!J6+Ago!J6+Set!J6+Oct!J6+Nov!J6+Dic!J6</f>
        <v>289</v>
      </c>
      <c r="L6" s="7">
        <f>+Ene!K6+Feb!K6+Mar!K6+Abr!K6+May!K6+Jun!K6+Jul!K6+Ago!K6+Set!K6+Oct!K6+Nov!K6+Dic!K6</f>
        <v>289</v>
      </c>
      <c r="M6" s="7">
        <f>+Ene!L6+Feb!L6+Mar!L6+Abr!L6+May!L6+Jun!L6+Jul!L6+Ago!L6+Set!L6+Oct!L6+Nov!L6+Dic!L6</f>
        <v>301</v>
      </c>
      <c r="N6" s="7">
        <f>+Ene!M6+Feb!M6+Mar!M6+Abr!M6+May!M6+Jun!M6+Jul!M6+Ago!M6+Set!M6+Oct!M6+Nov!M6+Dic!M6</f>
        <v>271</v>
      </c>
      <c r="O6" s="7">
        <f>+Ene!N6+Feb!N6+Mar!N6+Abr!N6+May!N6+Jun!N6+Jul!N6+Ago!N6+Set!N6+Oct!N6+Nov!N6+Dic!N6</f>
        <v>161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158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0</v>
      </c>
      <c r="Y6" s="7">
        <f>+Ene!X6+Feb!X6+Mar!X6+Abr!X6+May!X6+Jun!X6+Jul!X6+Ago!X6+Set!X6+Oct!X6+Nov!X6+Dic!X6</f>
        <v>22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18</v>
      </c>
      <c r="AB6" s="7">
        <f>+Ene!AA6+Feb!AA6+Mar!AA6+Abr!AA6+May!AA6+Jun!AA6+Jul!AA6+Ago!AA6+Set!AA6+Oct!AA6+Nov!AA6+Dic!AA6</f>
        <v>4</v>
      </c>
      <c r="AC6" s="7">
        <f>+Ene!AB6+Feb!AB6+Mar!AB6+Abr!AB6+May!AB6+Jun!AB6+Jul!AB6+Ago!AB6+Set!AB6+Oct!AB6+Nov!AB6+Dic!AB6</f>
        <v>275</v>
      </c>
      <c r="AD6" s="7">
        <f>+Ene!AC6+Feb!AC6+Mar!AC6+Abr!AC6+May!AC6+Jun!AC6+Jul!AC6+Ago!AC6+Set!AC6+Oct!AC6+Nov!AC6+Dic!AC6</f>
        <v>304</v>
      </c>
      <c r="AE6" s="7">
        <f>+Ene!AD6+Feb!AD6+Mar!AD6+Abr!AD6+May!AD6+Jun!AD6+Jul!AD6+Ago!AD6+Set!AD6+Oct!AD6+Nov!AD6+Dic!AD6</f>
        <v>4</v>
      </c>
      <c r="AF6" s="7">
        <f>+Ene!AE6+Feb!AE6+Mar!AE6+Abr!AE6+May!AE6+Jun!AE6+Jul!AE6+Ago!AE6+Set!AE6+Oct!AE6+Nov!AE6+Dic!AE6</f>
        <v>304</v>
      </c>
      <c r="AG6" s="7">
        <f>+Ene!AF6+Feb!AF6+Mar!AF6+Abr!AF6+May!AF6+Jun!AF6+Jul!AF6+Ago!AF6+Set!AF6+Oct!AF6+Nov!AF6+Dic!AF6</f>
        <v>272</v>
      </c>
      <c r="AH6" s="7">
        <f>+Ene!AG6+Feb!AG6+Mar!AG6+Abr!AG6+May!AG6+Jun!AG6+Jul!AG6+Ago!AG6+Set!AG6+Oct!AG6+Nov!AG6+Dic!AG6</f>
        <v>0</v>
      </c>
    </row>
    <row r="7" spans="1:34" x14ac:dyDescent="0.3">
      <c r="A7" s="17" t="s">
        <v>1</v>
      </c>
      <c r="B7" s="17" t="s">
        <v>187</v>
      </c>
      <c r="C7" s="18">
        <v>400</v>
      </c>
      <c r="D7" s="17" t="s">
        <v>272</v>
      </c>
      <c r="E7" s="17" t="s">
        <v>234</v>
      </c>
      <c r="F7" s="17" t="s">
        <v>188</v>
      </c>
      <c r="G7" s="19" t="s">
        <v>323</v>
      </c>
      <c r="H7" s="25">
        <v>66</v>
      </c>
      <c r="I7" s="20" t="s">
        <v>188</v>
      </c>
      <c r="J7" s="23">
        <v>0</v>
      </c>
      <c r="K7" s="7">
        <f>+Ene!J7+Feb!J7+Mar!J7+Abr!J7+May!J7+Jun!J7+Jul!J7+Ago!J7+Set!J7+Oct!J7+Nov!J7+Dic!J7</f>
        <v>5</v>
      </c>
      <c r="L7" s="7">
        <f>+Ene!K7+Feb!K7+Mar!K7+Abr!K7+May!K7+Jun!K7+Jul!K7+Ago!K7+Set!K7+Oct!K7+Nov!K7+Dic!K7</f>
        <v>5</v>
      </c>
      <c r="M7" s="7">
        <f>+Ene!L7+Feb!L7+Mar!L7+Abr!L7+May!L7+Jun!L7+Jul!L7+Ago!L7+Set!L7+Oct!L7+Nov!L7+Dic!L7</f>
        <v>5</v>
      </c>
      <c r="N7" s="7">
        <f>+Ene!M7+Feb!M7+Mar!M7+Abr!M7+May!M7+Jun!M7+Jul!M7+Ago!M7+Set!M7+Oct!M7+Nov!M7+Dic!M7</f>
        <v>1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3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5</v>
      </c>
      <c r="AD7" s="7">
        <f>+Ene!AC7+Feb!AC7+Mar!AC7+Abr!AC7+May!AC7+Jun!AC7+Jul!AC7+Ago!AC7+Set!AC7+Oct!AC7+Nov!AC7+Dic!AC7</f>
        <v>11</v>
      </c>
      <c r="AE7" s="7">
        <f>+Ene!AD7+Feb!AD7+Mar!AD7+Abr!AD7+May!AD7+Jun!AD7+Jul!AD7+Ago!AD7+Set!AD7+Oct!AD7+Nov!AD7+Dic!AD7</f>
        <v>0</v>
      </c>
      <c r="AF7" s="7">
        <f>+Ene!AE7+Feb!AE7+Mar!AE7+Abr!AE7+May!AE7+Jun!AE7+Jul!AE7+Ago!AE7+Set!AE7+Oct!AE7+Nov!AE7+Dic!AE7</f>
        <v>18</v>
      </c>
      <c r="AG7" s="7">
        <f>+Ene!AF7+Feb!AF7+Mar!AF7+Abr!AF7+May!AF7+Jun!AF7+Jul!AF7+Ago!AF7+Set!AF7+Oct!AF7+Nov!AF7+Dic!AF7</f>
        <v>12</v>
      </c>
      <c r="AH7" s="7">
        <f>+Ene!AG7+Feb!AG7+Mar!AG7+Abr!AG7+May!AG7+Jun!AG7+Jul!AG7+Ago!AG7+Set!AG7+Oct!AG7+Nov!AG7+Dic!AG7</f>
        <v>4</v>
      </c>
    </row>
    <row r="8" spans="1:34" x14ac:dyDescent="0.3">
      <c r="A8" s="17" t="s">
        <v>43</v>
      </c>
      <c r="B8" s="17" t="s">
        <v>44</v>
      </c>
      <c r="C8" s="18">
        <v>406</v>
      </c>
      <c r="D8" s="17" t="s">
        <v>314</v>
      </c>
      <c r="E8" s="17" t="s">
        <v>271</v>
      </c>
      <c r="F8" s="17" t="s">
        <v>242</v>
      </c>
      <c r="G8" s="19" t="s">
        <v>323</v>
      </c>
      <c r="H8" s="27">
        <v>162</v>
      </c>
      <c r="I8" s="20" t="s">
        <v>324</v>
      </c>
      <c r="J8" s="23">
        <v>0</v>
      </c>
      <c r="K8" s="7">
        <f>+Ene!J8+Feb!J8+Mar!J8+Abr!J8+May!J8+Jun!J8+Jul!J8+Ago!J8+Set!J8+Oct!J8+Nov!J8+Dic!J8</f>
        <v>66</v>
      </c>
      <c r="L8" s="7">
        <f>+Ene!K8+Feb!K8+Mar!K8+Abr!K8+May!K8+Jun!K8+Jul!K8+Ago!K8+Set!K8+Oct!K8+Nov!K8+Dic!K8</f>
        <v>65</v>
      </c>
      <c r="M8" s="7">
        <f>+Ene!L8+Feb!L8+Mar!L8+Abr!L8+May!L8+Jun!L8+Jul!L8+Ago!L8+Set!L8+Oct!L8+Nov!L8+Dic!L8</f>
        <v>65</v>
      </c>
      <c r="N8" s="7">
        <f>+Ene!M8+Feb!M8+Mar!M8+Abr!M8+May!M8+Jun!M8+Jul!M8+Ago!M8+Set!M8+Oct!M8+Nov!M8+Dic!M8</f>
        <v>66</v>
      </c>
      <c r="O8" s="7">
        <f>+Ene!N8+Feb!N8+Mar!N8+Abr!N8+May!N8+Jun!N8+Jul!N8+Ago!N8+Set!N8+Oct!N8+Nov!N8+Dic!N8</f>
        <v>48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0</v>
      </c>
      <c r="Y8" s="7">
        <f>+Ene!X8+Feb!X8+Mar!X8+Abr!X8+May!X8+Jun!X8+Jul!X8+Ago!X8+Set!X8+Oct!X8+Nov!X8+Dic!X8</f>
        <v>2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5</v>
      </c>
      <c r="AB8" s="7">
        <f>+Ene!AA8+Feb!AA8+Mar!AA8+Abr!AA8+May!AA8+Jun!AA8+Jul!AA8+Ago!AA8+Set!AA8+Oct!AA8+Nov!AA8+Dic!AA8</f>
        <v>2</v>
      </c>
      <c r="AC8" s="7">
        <f>+Ene!AB8+Feb!AB8+Mar!AB8+Abr!AB8+May!AB8+Jun!AB8+Jul!AB8+Ago!AB8+Set!AB8+Oct!AB8+Nov!AB8+Dic!AB8</f>
        <v>43</v>
      </c>
      <c r="AD8" s="7">
        <f>+Ene!AC8+Feb!AC8+Mar!AC8+Abr!AC8+May!AC8+Jun!AC8+Jul!AC8+Ago!AC8+Set!AC8+Oct!AC8+Nov!AC8+Dic!AC8</f>
        <v>66</v>
      </c>
      <c r="AE8" s="7">
        <f>+Ene!AD8+Feb!AD8+Mar!AD8+Abr!AD8+May!AD8+Jun!AD8+Jul!AD8+Ago!AD8+Set!AD8+Oct!AD8+Nov!AD8+Dic!AD8</f>
        <v>0</v>
      </c>
      <c r="AF8" s="7">
        <f>+Ene!AE8+Feb!AE8+Mar!AE8+Abr!AE8+May!AE8+Jun!AE8+Jul!AE8+Ago!AE8+Set!AE8+Oct!AE8+Nov!AE8+Dic!AE8</f>
        <v>65</v>
      </c>
      <c r="AG8" s="7">
        <f>+Ene!AF8+Feb!AF8+Mar!AF8+Abr!AF8+May!AF8+Jun!AF8+Jul!AF8+Ago!AF8+Set!AF8+Oct!AF8+Nov!AF8+Dic!AF8</f>
        <v>64</v>
      </c>
      <c r="AH8" s="7">
        <f>+Ene!AG8+Feb!AG8+Mar!AG8+Abr!AG8+May!AG8+Jun!AG8+Jul!AG8+Ago!AG8+Set!AG8+Oct!AG8+Nov!AG8+Dic!AG8</f>
        <v>0</v>
      </c>
    </row>
    <row r="9" spans="1:34" x14ac:dyDescent="0.3">
      <c r="A9" s="17" t="s">
        <v>1</v>
      </c>
      <c r="B9" s="17" t="s">
        <v>2</v>
      </c>
      <c r="C9" s="18">
        <v>400</v>
      </c>
      <c r="D9" s="17" t="s">
        <v>272</v>
      </c>
      <c r="E9" s="17" t="s">
        <v>230</v>
      </c>
      <c r="F9" s="17" t="s">
        <v>56</v>
      </c>
      <c r="G9" s="19" t="s">
        <v>220</v>
      </c>
      <c r="H9" s="25">
        <v>7</v>
      </c>
      <c r="I9" s="20" t="s">
        <v>325</v>
      </c>
      <c r="J9" s="23">
        <v>0</v>
      </c>
      <c r="K9" s="7">
        <f>+Ene!J9+Feb!J9+Mar!J9+Abr!J9+May!J9+Jun!J9+Jul!J9+Ago!J9+Set!J9+Oct!J9+Nov!J9+Dic!J9</f>
        <v>17</v>
      </c>
      <c r="L9" s="7">
        <f>+Ene!K9+Feb!K9+Mar!K9+Abr!K9+May!K9+Jun!K9+Jul!K9+Ago!K9+Set!K9+Oct!K9+Nov!K9+Dic!K9</f>
        <v>17</v>
      </c>
      <c r="M9" s="7">
        <f>+Ene!L9+Feb!L9+Mar!L9+Abr!L9+May!L9+Jun!L9+Jul!L9+Ago!L9+Set!L9+Oct!L9+Nov!L9+Dic!L9</f>
        <v>17</v>
      </c>
      <c r="N9" s="7">
        <f>+Ene!M9+Feb!M9+Mar!M9+Abr!M9+May!M9+Jun!M9+Jul!M9+Ago!M9+Set!M9+Oct!M9+Nov!M9+Dic!M9</f>
        <v>16</v>
      </c>
      <c r="O9" s="7">
        <f>+Ene!N9+Feb!N9+Mar!N9+Abr!N9+May!N9+Jun!N9+Jul!N9+Ago!N9+Set!N9+Oct!N9+Nov!N9+Dic!N9</f>
        <v>22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51</v>
      </c>
      <c r="Y9" s="7">
        <f>+Ene!X9+Feb!X9+Mar!X9+Abr!X9+May!X9+Jun!X9+Jul!X9+Ago!X9+Set!X9+Oct!X9+Nov!X9+Dic!X9</f>
        <v>0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1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54</v>
      </c>
      <c r="AD9" s="7">
        <f>+Ene!AC9+Feb!AC9+Mar!AC9+Abr!AC9+May!AC9+Jun!AC9+Jul!AC9+Ago!AC9+Set!AC9+Oct!AC9+Nov!AC9+Dic!AC9</f>
        <v>23</v>
      </c>
      <c r="AE9" s="7">
        <f>+Ene!AD9+Feb!AD9+Mar!AD9+Abr!AD9+May!AD9+Jun!AD9+Jul!AD9+Ago!AD9+Set!AD9+Oct!AD9+Nov!AD9+Dic!AD9</f>
        <v>0</v>
      </c>
      <c r="AF9" s="7">
        <f>+Ene!AE9+Feb!AE9+Mar!AE9+Abr!AE9+May!AE9+Jun!AE9+Jul!AE9+Ago!AE9+Set!AE9+Oct!AE9+Nov!AE9+Dic!AE9</f>
        <v>55</v>
      </c>
      <c r="AG9" s="7">
        <f>+Ene!AF9+Feb!AF9+Mar!AF9+Abr!AF9+May!AF9+Jun!AF9+Jul!AF9+Ago!AF9+Set!AF9+Oct!AF9+Nov!AF9+Dic!AF9</f>
        <v>15</v>
      </c>
      <c r="AH9" s="7">
        <f>+Ene!AG9+Feb!AG9+Mar!AG9+Abr!AG9+May!AG9+Jun!AG9+Jul!AG9+Ago!AG9+Set!AG9+Oct!AG9+Nov!AG9+Dic!AG9</f>
        <v>36</v>
      </c>
    </row>
    <row r="10" spans="1:34" x14ac:dyDescent="0.3">
      <c r="A10" s="17" t="s">
        <v>1</v>
      </c>
      <c r="B10" s="17" t="s">
        <v>2</v>
      </c>
      <c r="C10" s="18">
        <v>400</v>
      </c>
      <c r="D10" s="17" t="s">
        <v>272</v>
      </c>
      <c r="E10" s="17" t="s">
        <v>230</v>
      </c>
      <c r="F10" s="17" t="s">
        <v>56</v>
      </c>
      <c r="G10" s="19" t="s">
        <v>232</v>
      </c>
      <c r="H10" s="25">
        <v>12</v>
      </c>
      <c r="I10" s="20" t="s">
        <v>57</v>
      </c>
      <c r="J10" s="23">
        <v>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3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</v>
      </c>
      <c r="Y10" s="7">
        <f>+Ene!X10+Feb!X10+Mar!X10+Abr!X10+May!X10+Jun!X10+Jul!X10+Ago!X10+Set!X10+Oct!X10+Nov!X10+Dic!X10</f>
        <v>0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0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5</v>
      </c>
      <c r="AD10" s="7">
        <f>+Ene!AC10+Feb!AC10+Mar!AC10+Abr!AC10+May!AC10+Jun!AC10+Jul!AC10+Ago!AC10+Set!AC10+Oct!AC10+Nov!AC10+Dic!AC10</f>
        <v>5</v>
      </c>
      <c r="AE10" s="7">
        <f>+Ene!AD10+Feb!AD10+Mar!AD10+Abr!AD10+May!AD10+Jun!AD10+Jul!AD10+Ago!AD10+Set!AD10+Oct!AD10+Nov!AD10+Dic!AD10</f>
        <v>3</v>
      </c>
      <c r="AF10" s="7">
        <f>+Ene!AE10+Feb!AE10+Mar!AE10+Abr!AE10+May!AE10+Jun!AE10+Jul!AE10+Ago!AE10+Set!AE10+Oct!AE10+Nov!AE10+Dic!AE10</f>
        <v>3</v>
      </c>
      <c r="AG10" s="7">
        <f>+Ene!AF10+Feb!AF10+Mar!AF10+Abr!AF10+May!AF10+Jun!AF10+Jul!AF10+Ago!AF10+Set!AF10+Oct!AF10+Nov!AF10+Dic!AF10</f>
        <v>5</v>
      </c>
      <c r="AH10" s="7">
        <f>+Ene!AG10+Feb!AG10+Mar!AG10+Abr!AG10+May!AG10+Jun!AG10+Jul!AG10+Ago!AG10+Set!AG10+Oct!AG10+Nov!AG10+Dic!AG10</f>
        <v>4</v>
      </c>
    </row>
    <row r="11" spans="1:34" x14ac:dyDescent="0.3">
      <c r="A11" s="17" t="s">
        <v>1</v>
      </c>
      <c r="B11" s="17" t="s">
        <v>2</v>
      </c>
      <c r="C11" s="18">
        <v>400</v>
      </c>
      <c r="D11" s="17" t="s">
        <v>272</v>
      </c>
      <c r="E11" s="17" t="s">
        <v>230</v>
      </c>
      <c r="F11" s="17" t="s">
        <v>56</v>
      </c>
      <c r="G11" s="19" t="s">
        <v>232</v>
      </c>
      <c r="H11" s="25">
        <v>270</v>
      </c>
      <c r="I11" s="20" t="s">
        <v>58</v>
      </c>
      <c r="J11" s="23">
        <v>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1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0</v>
      </c>
      <c r="Y11" s="7">
        <f>+Ene!X11+Feb!X11+Mar!X11+Abr!X11+May!X11+Jun!X11+Jul!X11+Ago!X11+Set!X11+Oct!X11+Nov!X11+Dic!X11</f>
        <v>0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0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1</v>
      </c>
      <c r="AD11" s="7">
        <f>+Ene!AC11+Feb!AC11+Mar!AC11+Abr!AC11+May!AC11+Jun!AC11+Jul!AC11+Ago!AC11+Set!AC11+Oct!AC11+Nov!AC11+Dic!AC11</f>
        <v>0</v>
      </c>
      <c r="AE11" s="7">
        <f>+Ene!AD11+Feb!AD11+Mar!AD11+Abr!AD11+May!AD11+Jun!AD11+Jul!AD11+Ago!AD11+Set!AD11+Oct!AD11+Nov!AD11+Dic!AD11</f>
        <v>0</v>
      </c>
      <c r="AF11" s="7">
        <f>+Ene!AE11+Feb!AE11+Mar!AE11+Abr!AE11+May!AE11+Jun!AE11+Jul!AE11+Ago!AE11+Set!AE11+Oct!AE11+Nov!AE11+Dic!AE11</f>
        <v>1</v>
      </c>
      <c r="AG11" s="7">
        <f>+Ene!AF11+Feb!AF11+Mar!AF11+Abr!AF11+May!AF11+Jun!AF11+Jul!AF11+Ago!AF11+Set!AF11+Oct!AF11+Nov!AF11+Dic!AF11</f>
        <v>1</v>
      </c>
      <c r="AH11" s="7">
        <f>+Ene!AG11+Feb!AG11+Mar!AG11+Abr!AG11+May!AG11+Jun!AG11+Jul!AG11+Ago!AG11+Set!AG11+Oct!AG11+Nov!AG11+Dic!AG11</f>
        <v>0</v>
      </c>
    </row>
    <row r="12" spans="1:34" x14ac:dyDescent="0.3">
      <c r="A12" s="17" t="s">
        <v>1</v>
      </c>
      <c r="B12" s="17" t="s">
        <v>2</v>
      </c>
      <c r="C12" s="18">
        <v>400</v>
      </c>
      <c r="D12" s="17" t="s">
        <v>272</v>
      </c>
      <c r="E12" s="17" t="s">
        <v>230</v>
      </c>
      <c r="F12" s="17" t="s">
        <v>56</v>
      </c>
      <c r="G12" s="19" t="s">
        <v>232</v>
      </c>
      <c r="H12" s="25">
        <v>6945</v>
      </c>
      <c r="I12" s="20" t="s">
        <v>326</v>
      </c>
      <c r="J12" s="23">
        <v>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0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0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0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0</v>
      </c>
      <c r="AD12" s="7">
        <f>+Ene!AC12+Feb!AC12+Mar!AC12+Abr!AC12+May!AC12+Jun!AC12+Jul!AC12+Ago!AC12+Set!AC12+Oct!AC12+Nov!AC12+Dic!AC12</f>
        <v>0</v>
      </c>
      <c r="AE12" s="7">
        <f>+Ene!AD12+Feb!AD12+Mar!AD12+Abr!AD12+May!AD12+Jun!AD12+Jul!AD12+Ago!AD12+Set!AD12+Oct!AD12+Nov!AD12+Dic!AD12</f>
        <v>0</v>
      </c>
      <c r="AF12" s="7">
        <f>+Ene!AE12+Feb!AE12+Mar!AE12+Abr!AE12+May!AE12+Jun!AE12+Jul!AE12+Ago!AE12+Set!AE12+Oct!AE12+Nov!AE12+Dic!AE12</f>
        <v>0</v>
      </c>
      <c r="AG12" s="7">
        <f>+Ene!AF12+Feb!AF12+Mar!AF12+Abr!AF12+May!AF12+Jun!AF12+Jul!AF12+Ago!AF12+Set!AF12+Oct!AF12+Nov!AF12+Dic!AF12</f>
        <v>0</v>
      </c>
      <c r="AH12" s="7">
        <f>+Ene!AG12+Feb!AG12+Mar!AG12+Abr!AG12+May!AG12+Jun!AG12+Jul!AG12+Ago!AG12+Set!AG12+Oct!AG12+Nov!AG12+Dic!AG12</f>
        <v>0</v>
      </c>
    </row>
    <row r="13" spans="1:34" x14ac:dyDescent="0.3">
      <c r="A13" s="17" t="s">
        <v>1</v>
      </c>
      <c r="B13" s="17" t="s">
        <v>2</v>
      </c>
      <c r="C13" s="18">
        <v>400</v>
      </c>
      <c r="D13" s="17" t="s">
        <v>272</v>
      </c>
      <c r="E13" s="17" t="s">
        <v>230</v>
      </c>
      <c r="F13" s="17" t="s">
        <v>56</v>
      </c>
      <c r="G13" s="19" t="s">
        <v>232</v>
      </c>
      <c r="H13" s="25">
        <v>21334</v>
      </c>
      <c r="I13" s="20" t="s">
        <v>59</v>
      </c>
      <c r="J13" s="23">
        <v>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1</v>
      </c>
      <c r="Y13" s="7">
        <f>+Ene!X13+Feb!X13+Mar!X13+Abr!X13+May!X13+Jun!X13+Jul!X13+Ago!X13+Set!X13+Oct!X13+Nov!X13+Dic!X13</f>
        <v>0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0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1</v>
      </c>
      <c r="AD13" s="7">
        <f>+Ene!AC13+Feb!AC13+Mar!AC13+Abr!AC13+May!AC13+Jun!AC13+Jul!AC13+Ago!AC13+Set!AC13+Oct!AC13+Nov!AC13+Dic!AC13</f>
        <v>0</v>
      </c>
      <c r="AE13" s="7">
        <f>+Ene!AD13+Feb!AD13+Mar!AD13+Abr!AD13+May!AD13+Jun!AD13+Jul!AD13+Ago!AD13+Set!AD13+Oct!AD13+Nov!AD13+Dic!AD13</f>
        <v>0</v>
      </c>
      <c r="AF13" s="7">
        <f>+Ene!AE13+Feb!AE13+Mar!AE13+Abr!AE13+May!AE13+Jun!AE13+Jul!AE13+Ago!AE13+Set!AE13+Oct!AE13+Nov!AE13+Dic!AE13</f>
        <v>1</v>
      </c>
      <c r="AG13" s="7">
        <f>+Ene!AF13+Feb!AF13+Mar!AF13+Abr!AF13+May!AF13+Jun!AF13+Jul!AF13+Ago!AF13+Set!AF13+Oct!AF13+Nov!AF13+Dic!AF13</f>
        <v>0</v>
      </c>
      <c r="AH13" s="7">
        <f>+Ene!AG13+Feb!AG13+Mar!AG13+Abr!AG13+May!AG13+Jun!AG13+Jul!AG13+Ago!AG13+Set!AG13+Oct!AG13+Nov!AG13+Dic!AG13</f>
        <v>1</v>
      </c>
    </row>
    <row r="14" spans="1:34" x14ac:dyDescent="0.3">
      <c r="A14" s="17" t="s">
        <v>1</v>
      </c>
      <c r="B14" s="17" t="s">
        <v>2</v>
      </c>
      <c r="C14" s="18">
        <v>400</v>
      </c>
      <c r="D14" s="17" t="s">
        <v>272</v>
      </c>
      <c r="E14" s="17" t="s">
        <v>230</v>
      </c>
      <c r="F14" s="17" t="s">
        <v>56</v>
      </c>
      <c r="G14" s="19" t="s">
        <v>231</v>
      </c>
      <c r="H14" s="25">
        <v>8</v>
      </c>
      <c r="I14" s="20" t="s">
        <v>327</v>
      </c>
      <c r="J14" s="23">
        <v>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2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16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0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9</v>
      </c>
      <c r="AD14" s="7">
        <f>+Ene!AC14+Feb!AC14+Mar!AC14+Abr!AC14+May!AC14+Jun!AC14+Jul!AC14+Ago!AC14+Set!AC14+Oct!AC14+Nov!AC14+Dic!AC14</f>
        <v>11</v>
      </c>
      <c r="AE14" s="7">
        <f>+Ene!AD14+Feb!AD14+Mar!AD14+Abr!AD14+May!AD14+Jun!AD14+Jul!AD14+Ago!AD14+Set!AD14+Oct!AD14+Nov!AD14+Dic!AD14</f>
        <v>4</v>
      </c>
      <c r="AF14" s="7">
        <f>+Ene!AE14+Feb!AE14+Mar!AE14+Abr!AE14+May!AE14+Jun!AE14+Jul!AE14+Ago!AE14+Set!AE14+Oct!AE14+Nov!AE14+Dic!AE14</f>
        <v>22</v>
      </c>
      <c r="AG14" s="7">
        <f>+Ene!AF14+Feb!AF14+Mar!AF14+Abr!AF14+May!AF14+Jun!AF14+Jul!AF14+Ago!AF14+Set!AF14+Oct!AF14+Nov!AF14+Dic!AF14</f>
        <v>5</v>
      </c>
      <c r="AH14" s="7">
        <f>+Ene!AG14+Feb!AG14+Mar!AG14+Abr!AG14+May!AG14+Jun!AG14+Jul!AG14+Ago!AG14+Set!AG14+Oct!AG14+Nov!AG14+Dic!AG14</f>
        <v>1</v>
      </c>
    </row>
    <row r="15" spans="1:34" x14ac:dyDescent="0.3">
      <c r="A15" s="17" t="s">
        <v>1</v>
      </c>
      <c r="B15" s="17" t="s">
        <v>2</v>
      </c>
      <c r="C15" s="18">
        <v>400</v>
      </c>
      <c r="D15" s="17" t="s">
        <v>272</v>
      </c>
      <c r="E15" s="17" t="s">
        <v>230</v>
      </c>
      <c r="F15" s="17" t="s">
        <v>56</v>
      </c>
      <c r="G15" s="19" t="s">
        <v>232</v>
      </c>
      <c r="H15" s="25">
        <v>11</v>
      </c>
      <c r="I15" s="20" t="s">
        <v>48</v>
      </c>
      <c r="J15" s="23">
        <v>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3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10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0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6</v>
      </c>
      <c r="AD15" s="7">
        <f>+Ene!AC15+Feb!AC15+Mar!AC15+Abr!AC15+May!AC15+Jun!AC15+Jul!AC15+Ago!AC15+Set!AC15+Oct!AC15+Nov!AC15+Dic!AC15</f>
        <v>2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9</v>
      </c>
      <c r="AG15" s="7">
        <f>+Ene!AF15+Feb!AF15+Mar!AF15+Abr!AF15+May!AF15+Jun!AF15+Jul!AF15+Ago!AF15+Set!AF15+Oct!AF15+Nov!AF15+Dic!AF15</f>
        <v>2</v>
      </c>
      <c r="AH15" s="7">
        <f>+Ene!AG15+Feb!AG15+Mar!AG15+Abr!AG15+May!AG15+Jun!AG15+Jul!AG15+Ago!AG15+Set!AG15+Oct!AG15+Nov!AG15+Dic!AG15</f>
        <v>3</v>
      </c>
    </row>
    <row r="16" spans="1:34" x14ac:dyDescent="0.3">
      <c r="A16" s="17" t="s">
        <v>1</v>
      </c>
      <c r="B16" s="17" t="s">
        <v>2</v>
      </c>
      <c r="C16" s="18">
        <v>400</v>
      </c>
      <c r="D16" s="17" t="s">
        <v>272</v>
      </c>
      <c r="E16" s="17" t="s">
        <v>230</v>
      </c>
      <c r="F16" s="17" t="s">
        <v>56</v>
      </c>
      <c r="G16" s="19" t="s">
        <v>233</v>
      </c>
      <c r="H16" s="25">
        <v>15</v>
      </c>
      <c r="I16" s="20" t="s">
        <v>328</v>
      </c>
      <c r="J16" s="23">
        <v>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2</v>
      </c>
      <c r="Y16" s="7">
        <f>+Ene!X16+Feb!X16+Mar!X16+Abr!X16+May!X16+Jun!X16+Jul!X16+Ago!X16+Set!X16+Oct!X16+Nov!X16+Dic!X16</f>
        <v>0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0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4</v>
      </c>
      <c r="AD16" s="7">
        <f>+Ene!AC16+Feb!AC16+Mar!AC16+Abr!AC16+May!AC16+Jun!AC16+Jul!AC16+Ago!AC16+Set!AC16+Oct!AC16+Nov!AC16+Dic!AC16</f>
        <v>1</v>
      </c>
      <c r="AE16" s="7">
        <f>+Ene!AD16+Feb!AD16+Mar!AD16+Abr!AD16+May!AD16+Jun!AD16+Jul!AD16+Ago!AD16+Set!AD16+Oct!AD16+Nov!AD16+Dic!AD16</f>
        <v>7</v>
      </c>
      <c r="AF16" s="7">
        <f>+Ene!AE16+Feb!AE16+Mar!AE16+Abr!AE16+May!AE16+Jun!AE16+Jul!AE16+Ago!AE16+Set!AE16+Oct!AE16+Nov!AE16+Dic!AE16</f>
        <v>6</v>
      </c>
      <c r="AG16" s="7">
        <f>+Ene!AF16+Feb!AF16+Mar!AF16+Abr!AF16+May!AF16+Jun!AF16+Jul!AF16+Ago!AF16+Set!AF16+Oct!AF16+Nov!AF16+Dic!AF16</f>
        <v>6</v>
      </c>
      <c r="AH16" s="7">
        <f>+Ene!AG16+Feb!AG16+Mar!AG16+Abr!AG16+May!AG16+Jun!AG16+Jul!AG16+Ago!AG16+Set!AG16+Oct!AG16+Nov!AG16+Dic!AG16</f>
        <v>0</v>
      </c>
    </row>
    <row r="17" spans="1:34" x14ac:dyDescent="0.3">
      <c r="A17" s="17" t="s">
        <v>1</v>
      </c>
      <c r="B17" s="17" t="s">
        <v>55</v>
      </c>
      <c r="C17" s="18">
        <v>400</v>
      </c>
      <c r="D17" s="17" t="s">
        <v>272</v>
      </c>
      <c r="E17" s="17" t="s">
        <v>230</v>
      </c>
      <c r="F17" s="17" t="s">
        <v>56</v>
      </c>
      <c r="G17" s="19" t="s">
        <v>231</v>
      </c>
      <c r="H17" s="25">
        <v>4</v>
      </c>
      <c r="I17" s="20" t="s">
        <v>329</v>
      </c>
      <c r="J17" s="23">
        <v>0</v>
      </c>
      <c r="K17" s="7">
        <f>+Ene!J17+Feb!J17+Mar!J17+Abr!J17+May!J17+Jun!J17+Jul!J17+Ago!J17+Set!J17+Oct!J17+Nov!J17+Dic!J17</f>
        <v>1</v>
      </c>
      <c r="L17" s="7">
        <f>+Ene!K17+Feb!K17+Mar!K17+Abr!K17+May!K17+Jun!K17+Jul!K17+Ago!K17+Set!K17+Oct!K17+Nov!K17+Dic!K17</f>
        <v>1</v>
      </c>
      <c r="M17" s="7">
        <f>+Ene!L17+Feb!L17+Mar!L17+Abr!L17+May!L17+Jun!L17+Jul!L17+Ago!L17+Set!L17+Oct!L17+Nov!L17+Dic!L17</f>
        <v>1</v>
      </c>
      <c r="N17" s="7">
        <f>+Ene!M17+Feb!M17+Mar!M17+Abr!M17+May!M17+Jun!M17+Jul!M17+Ago!M17+Set!M17+Oct!M17+Nov!M17+Dic!M17</f>
        <v>1</v>
      </c>
      <c r="O17" s="7">
        <f>+Ene!N17+Feb!N17+Mar!N17+Abr!N17+May!N17+Jun!N17+Jul!N17+Ago!N17+Set!N17+Oct!N17+Nov!N17+Dic!N17</f>
        <v>1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0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0</v>
      </c>
      <c r="AD17" s="7">
        <f>+Ene!AC17+Feb!AC17+Mar!AC17+Abr!AC17+May!AC17+Jun!AC17+Jul!AC17+Ago!AC17+Set!AC17+Oct!AC17+Nov!AC17+Dic!AC17</f>
        <v>1</v>
      </c>
      <c r="AE17" s="7">
        <f>+Ene!AD17+Feb!AD17+Mar!AD17+Abr!AD17+May!AD17+Jun!AD17+Jul!AD17+Ago!AD17+Set!AD17+Oct!AD17+Nov!AD17+Dic!AD17</f>
        <v>0</v>
      </c>
      <c r="AF17" s="7">
        <f>+Ene!AE17+Feb!AE17+Mar!AE17+Abr!AE17+May!AE17+Jun!AE17+Jul!AE17+Ago!AE17+Set!AE17+Oct!AE17+Nov!AE17+Dic!AE17</f>
        <v>1</v>
      </c>
      <c r="AG17" s="7">
        <f>+Ene!AF17+Feb!AF17+Mar!AF17+Abr!AF17+May!AF17+Jun!AF17+Jul!AF17+Ago!AF17+Set!AF17+Oct!AF17+Nov!AF17+Dic!AF17</f>
        <v>0</v>
      </c>
      <c r="AH17" s="7">
        <f>+Ene!AG17+Feb!AG17+Mar!AG17+Abr!AG17+May!AG17+Jun!AG17+Jul!AG17+Ago!AG17+Set!AG17+Oct!AG17+Nov!AG17+Dic!AG17</f>
        <v>0</v>
      </c>
    </row>
    <row r="18" spans="1:34" x14ac:dyDescent="0.3">
      <c r="A18" s="17" t="s">
        <v>1</v>
      </c>
      <c r="B18" s="17" t="s">
        <v>55</v>
      </c>
      <c r="C18" s="18">
        <v>400</v>
      </c>
      <c r="D18" s="17" t="s">
        <v>272</v>
      </c>
      <c r="E18" s="17" t="s">
        <v>230</v>
      </c>
      <c r="F18" s="17" t="s">
        <v>56</v>
      </c>
      <c r="G18" s="19" t="s">
        <v>232</v>
      </c>
      <c r="H18" s="25">
        <v>5</v>
      </c>
      <c r="I18" s="20" t="s">
        <v>241</v>
      </c>
      <c r="J18" s="23">
        <v>0</v>
      </c>
      <c r="K18" s="7">
        <f>+Ene!J18+Feb!J18+Mar!J18+Abr!J18+May!J18+Jun!J18+Jul!J18+Ago!J18+Set!J18+Oct!J18+Nov!J18+Dic!J18</f>
        <v>1</v>
      </c>
      <c r="L18" s="7">
        <f>+Ene!K18+Feb!K18+Mar!K18+Abr!K18+May!K18+Jun!K18+Jul!K18+Ago!K18+Set!K18+Oct!K18+Nov!K18+Dic!K18</f>
        <v>1</v>
      </c>
      <c r="M18" s="7">
        <f>+Ene!L18+Feb!L18+Mar!L18+Abr!L18+May!L18+Jun!L18+Jul!L18+Ago!L18+Set!L18+Oct!L18+Nov!L18+Dic!L18</f>
        <v>1</v>
      </c>
      <c r="N18" s="7">
        <f>+Ene!M18+Feb!M18+Mar!M18+Abr!M18+May!M18+Jun!M18+Jul!M18+Ago!M18+Set!M18+Oct!M18+Nov!M18+Dic!M18</f>
        <v>1</v>
      </c>
      <c r="O18" s="7">
        <f>+Ene!N18+Feb!N18+Mar!N18+Abr!N18+May!N18+Jun!N18+Jul!N18+Ago!N18+Set!N18+Oct!N18+Nov!N18+Dic!N18</f>
        <v>1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0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3</v>
      </c>
      <c r="Y18" s="7">
        <f>+Ene!X18+Feb!X18+Mar!X18+Abr!X18+May!X18+Jun!X18+Jul!X18+Ago!X18+Set!X18+Oct!X18+Nov!X18+Dic!X18</f>
        <v>0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0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3</v>
      </c>
      <c r="AD18" s="7">
        <f>+Ene!AC18+Feb!AC18+Mar!AC18+Abr!AC18+May!AC18+Jun!AC18+Jul!AC18+Ago!AC18+Set!AC18+Oct!AC18+Nov!AC18+Dic!AC18</f>
        <v>3</v>
      </c>
      <c r="AE18" s="7">
        <f>+Ene!AD18+Feb!AD18+Mar!AD18+Abr!AD18+May!AD18+Jun!AD18+Jul!AD18+Ago!AD18+Set!AD18+Oct!AD18+Nov!AD18+Dic!AD18</f>
        <v>0</v>
      </c>
      <c r="AF18" s="7">
        <f>+Ene!AE18+Feb!AE18+Mar!AE18+Abr!AE18+May!AE18+Jun!AE18+Jul!AE18+Ago!AE18+Set!AE18+Oct!AE18+Nov!AE18+Dic!AE18</f>
        <v>3</v>
      </c>
      <c r="AG18" s="7">
        <f>+Ene!AF18+Feb!AF18+Mar!AF18+Abr!AF18+May!AF18+Jun!AF18+Jul!AF18+Ago!AF18+Set!AF18+Oct!AF18+Nov!AF18+Dic!AF18</f>
        <v>1</v>
      </c>
      <c r="AH18" s="7">
        <f>+Ene!AG18+Feb!AG18+Mar!AG18+Abr!AG18+May!AG18+Jun!AG18+Jul!AG18+Ago!AG18+Set!AG18+Oct!AG18+Nov!AG18+Dic!AG18</f>
        <v>1</v>
      </c>
    </row>
    <row r="19" spans="1:34" x14ac:dyDescent="0.3">
      <c r="A19" s="17" t="s">
        <v>1</v>
      </c>
      <c r="B19" s="17" t="s">
        <v>55</v>
      </c>
      <c r="C19" s="18">
        <v>400</v>
      </c>
      <c r="D19" s="17" t="s">
        <v>272</v>
      </c>
      <c r="E19" s="17" t="s">
        <v>230</v>
      </c>
      <c r="F19" s="17" t="s">
        <v>56</v>
      </c>
      <c r="G19" s="19" t="s">
        <v>232</v>
      </c>
      <c r="H19" s="25">
        <v>273</v>
      </c>
      <c r="I19" s="20" t="s">
        <v>330</v>
      </c>
      <c r="J19" s="23">
        <v>0</v>
      </c>
      <c r="K19" s="7">
        <f>+Ene!J19+Feb!J19+Mar!J19+Abr!J19+May!J19+Jun!J19+Jul!J19+Ago!J19+Set!J19+Oct!J19+Nov!J19+Dic!J19</f>
        <v>1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1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0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0</v>
      </c>
      <c r="AD19" s="7">
        <f>+Ene!AC19+Feb!AC19+Mar!AC19+Abr!AC19+May!AC19+Jun!AC19+Jul!AC19+Ago!AC19+Set!AC19+Oct!AC19+Nov!AC19+Dic!AC19</f>
        <v>1</v>
      </c>
      <c r="AE19" s="7">
        <f>+Ene!AD19+Feb!AD19+Mar!AD19+Abr!AD19+May!AD19+Jun!AD19+Jul!AD19+Ago!AD19+Set!AD19+Oct!AD19+Nov!AD19+Dic!AD19</f>
        <v>0</v>
      </c>
      <c r="AF19" s="7">
        <f>+Ene!AE19+Feb!AE19+Mar!AE19+Abr!AE19+May!AE19+Jun!AE19+Jul!AE19+Ago!AE19+Set!AE19+Oct!AE19+Nov!AE19+Dic!AE19</f>
        <v>2</v>
      </c>
      <c r="AG19" s="7">
        <f>+Ene!AF19+Feb!AF19+Mar!AF19+Abr!AF19+May!AF19+Jun!AF19+Jul!AF19+Ago!AF19+Set!AF19+Oct!AF19+Nov!AF19+Dic!AF19</f>
        <v>0</v>
      </c>
      <c r="AH19" s="7">
        <f>+Ene!AG19+Feb!AG19+Mar!AG19+Abr!AG19+May!AG19+Jun!AG19+Jul!AG19+Ago!AG19+Set!AG19+Oct!AG19+Nov!AG19+Dic!AG19</f>
        <v>0</v>
      </c>
    </row>
    <row r="20" spans="1:34" x14ac:dyDescent="0.3">
      <c r="A20" s="17" t="s">
        <v>1</v>
      </c>
      <c r="B20" s="17" t="s">
        <v>55</v>
      </c>
      <c r="C20" s="18">
        <v>400</v>
      </c>
      <c r="D20" s="17" t="s">
        <v>272</v>
      </c>
      <c r="E20" s="17" t="s">
        <v>230</v>
      </c>
      <c r="F20" s="17" t="s">
        <v>56</v>
      </c>
      <c r="G20" s="19" t="s">
        <v>232</v>
      </c>
      <c r="H20" s="25">
        <v>6</v>
      </c>
      <c r="I20" s="20" t="s">
        <v>331</v>
      </c>
      <c r="J20" s="23">
        <v>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3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0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3</v>
      </c>
      <c r="AD20" s="7">
        <f>+Ene!AC20+Feb!AC20+Mar!AC20+Abr!AC20+May!AC20+Jun!AC20+Jul!AC20+Ago!AC20+Set!AC20+Oct!AC20+Nov!AC20+Dic!AC20</f>
        <v>5</v>
      </c>
      <c r="AE20" s="7">
        <f>+Ene!AD20+Feb!AD20+Mar!AD20+Abr!AD20+May!AD20+Jun!AD20+Jul!AD20+Ago!AD20+Set!AD20+Oct!AD20+Nov!AD20+Dic!AD20</f>
        <v>3</v>
      </c>
      <c r="AF20" s="7">
        <f>+Ene!AE20+Feb!AE20+Mar!AE20+Abr!AE20+May!AE20+Jun!AE20+Jul!AE20+Ago!AE20+Set!AE20+Oct!AE20+Nov!AE20+Dic!AE20</f>
        <v>6</v>
      </c>
      <c r="AG20" s="7">
        <f>+Ene!AF20+Feb!AF20+Mar!AF20+Abr!AF20+May!AF20+Jun!AF20+Jul!AF20+Ago!AF20+Set!AF20+Oct!AF20+Nov!AF20+Dic!AF20</f>
        <v>3</v>
      </c>
      <c r="AH20" s="7">
        <f>+Ene!AG20+Feb!AG20+Mar!AG20+Abr!AG20+May!AG20+Jun!AG20+Jul!AG20+Ago!AG20+Set!AG20+Oct!AG20+Nov!AG20+Dic!AG20</f>
        <v>2</v>
      </c>
    </row>
    <row r="21" spans="1:34" x14ac:dyDescent="0.3">
      <c r="A21" s="17" t="s">
        <v>1</v>
      </c>
      <c r="B21" s="17" t="s">
        <v>60</v>
      </c>
      <c r="C21" s="18">
        <v>400</v>
      </c>
      <c r="D21" s="17" t="s">
        <v>272</v>
      </c>
      <c r="E21" s="17" t="s">
        <v>230</v>
      </c>
      <c r="F21" s="17" t="s">
        <v>61</v>
      </c>
      <c r="G21" s="19" t="s">
        <v>220</v>
      </c>
      <c r="H21" s="25">
        <v>25</v>
      </c>
      <c r="I21" s="20" t="s">
        <v>62</v>
      </c>
      <c r="J21" s="23">
        <v>0</v>
      </c>
      <c r="K21" s="7">
        <f>+Ene!J21+Feb!J21+Mar!J21+Abr!J21+May!J21+Jun!J21+Jul!J21+Ago!J21+Set!J21+Oct!J21+Nov!J21+Dic!J21</f>
        <v>58</v>
      </c>
      <c r="L21" s="7">
        <f>+Ene!K21+Feb!K21+Mar!K21+Abr!K21+May!K21+Jun!K21+Jul!K21+Ago!K21+Set!K21+Oct!K21+Nov!K21+Dic!K21</f>
        <v>58</v>
      </c>
      <c r="M21" s="7">
        <f>+Ene!L21+Feb!L21+Mar!L21+Abr!L21+May!L21+Jun!L21+Jul!L21+Ago!L21+Set!L21+Oct!L21+Nov!L21+Dic!L21</f>
        <v>59</v>
      </c>
      <c r="N21" s="7">
        <f>+Ene!M21+Feb!M21+Mar!M21+Abr!M21+May!M21+Jun!M21+Jul!M21+Ago!M21+Set!M21+Oct!M21+Nov!M21+Dic!M21</f>
        <v>82</v>
      </c>
      <c r="O21" s="7">
        <f>+Ene!N21+Feb!N21+Mar!N21+Abr!N21+May!N21+Jun!N21+Jul!N21+Ago!N21+Set!N21+Oct!N21+Nov!N21+Dic!N21</f>
        <v>19</v>
      </c>
      <c r="P21" s="7">
        <f>+Ene!O21+Feb!O21+Mar!O21+Abr!O21+May!O21+Jun!O21+Jul!O21+Ago!O21+Set!O21+Oct!O21+Nov!O21+Dic!O21</f>
        <v>68</v>
      </c>
      <c r="Q21" s="7">
        <f>+Ene!P21+Feb!P21+Mar!P21+Abr!P21+May!P21+Jun!P21+Jul!P21+Ago!P21+Set!P21+Oct!P21+Nov!P21+Dic!P21</f>
        <v>68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40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1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98</v>
      </c>
      <c r="AD21" s="7">
        <f>+Ene!AC21+Feb!AC21+Mar!AC21+Abr!AC21+May!AC21+Jun!AC21+Jul!AC21+Ago!AC21+Set!AC21+Oct!AC21+Nov!AC21+Dic!AC21</f>
        <v>100</v>
      </c>
      <c r="AE21" s="7">
        <f>+Ene!AD21+Feb!AD21+Mar!AD21+Abr!AD21+May!AD21+Jun!AD21+Jul!AD21+Ago!AD21+Set!AD21+Oct!AD21+Nov!AD21+Dic!AD21</f>
        <v>17</v>
      </c>
      <c r="AF21" s="7">
        <f>+Ene!AE21+Feb!AE21+Mar!AE21+Abr!AE21+May!AE21+Jun!AE21+Jul!AE21+Ago!AE21+Set!AE21+Oct!AE21+Nov!AE21+Dic!AE21</f>
        <v>114</v>
      </c>
      <c r="AG21" s="7">
        <f>+Ene!AF21+Feb!AF21+Mar!AF21+Abr!AF21+May!AF21+Jun!AF21+Jul!AF21+Ago!AF21+Set!AF21+Oct!AF21+Nov!AF21+Dic!AF21</f>
        <v>111</v>
      </c>
      <c r="AH21" s="7">
        <f>+Ene!AG21+Feb!AG21+Mar!AG21+Abr!AG21+May!AG21+Jun!AG21+Jul!AG21+Ago!AG21+Set!AG21+Oct!AG21+Nov!AG21+Dic!AG21</f>
        <v>75</v>
      </c>
    </row>
    <row r="22" spans="1:34" ht="30.6" x14ac:dyDescent="0.3">
      <c r="A22" s="17" t="s">
        <v>1</v>
      </c>
      <c r="B22" s="17" t="s">
        <v>60</v>
      </c>
      <c r="C22" s="18">
        <v>400</v>
      </c>
      <c r="D22" s="17" t="s">
        <v>272</v>
      </c>
      <c r="E22" s="17" t="s">
        <v>230</v>
      </c>
      <c r="F22" s="17" t="s">
        <v>61</v>
      </c>
      <c r="G22" s="19" t="s">
        <v>231</v>
      </c>
      <c r="H22" s="25">
        <v>26052</v>
      </c>
      <c r="I22" s="28" t="s">
        <v>332</v>
      </c>
      <c r="J22" s="23">
        <v>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0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0</v>
      </c>
      <c r="AD22" s="7">
        <f>+Ene!AC22+Feb!AC22+Mar!AC22+Abr!AC22+May!AC22+Jun!AC22+Jul!AC22+Ago!AC22+Set!AC22+Oct!AC22+Nov!AC22+Dic!AC22</f>
        <v>0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0</v>
      </c>
      <c r="AG22" s="7">
        <f>+Ene!AF22+Feb!AF22+Mar!AF22+Abr!AF22+May!AF22+Jun!AF22+Jul!AF22+Ago!AF22+Set!AF22+Oct!AF22+Nov!AF22+Dic!AF22</f>
        <v>0</v>
      </c>
      <c r="AH22" s="7">
        <f>+Ene!AG22+Feb!AG22+Mar!AG22+Abr!AG22+May!AG22+Jun!AG22+Jul!AG22+Ago!AG22+Set!AG22+Oct!AG22+Nov!AG22+Dic!AG22</f>
        <v>0</v>
      </c>
    </row>
    <row r="23" spans="1:34" ht="40.799999999999997" x14ac:dyDescent="0.3">
      <c r="A23" s="17" t="s">
        <v>1</v>
      </c>
      <c r="B23" s="17" t="s">
        <v>60</v>
      </c>
      <c r="C23" s="18">
        <v>400</v>
      </c>
      <c r="D23" s="17" t="s">
        <v>272</v>
      </c>
      <c r="E23" s="17" t="s">
        <v>230</v>
      </c>
      <c r="F23" s="17" t="s">
        <v>61</v>
      </c>
      <c r="G23" s="19" t="s">
        <v>231</v>
      </c>
      <c r="H23" s="25">
        <v>27259</v>
      </c>
      <c r="I23" s="28" t="s">
        <v>333</v>
      </c>
      <c r="J23" s="23">
        <v>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 ht="20.399999999999999" x14ac:dyDescent="0.3">
      <c r="A24" s="17" t="s">
        <v>1</v>
      </c>
      <c r="B24" s="17" t="s">
        <v>2</v>
      </c>
      <c r="C24" s="18">
        <v>400</v>
      </c>
      <c r="D24" s="17" t="s">
        <v>272</v>
      </c>
      <c r="E24" s="17" t="s">
        <v>230</v>
      </c>
      <c r="F24" s="17" t="s">
        <v>56</v>
      </c>
      <c r="G24" s="19" t="s">
        <v>231</v>
      </c>
      <c r="H24" s="25">
        <v>27598</v>
      </c>
      <c r="I24" s="28" t="s">
        <v>334</v>
      </c>
      <c r="J24" s="23">
        <v>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0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0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0</v>
      </c>
      <c r="AD24" s="7">
        <f>+Ene!AC24+Feb!AC24+Mar!AC24+Abr!AC24+May!AC24+Jun!AC24+Jul!AC24+Ago!AC24+Set!AC24+Oct!AC24+Nov!AC24+Dic!AC24</f>
        <v>0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0</v>
      </c>
      <c r="AG24" s="7">
        <f>+Ene!AF24+Feb!AF24+Mar!AF24+Abr!AF24+May!AF24+Jun!AF24+Jul!AF24+Ago!AF24+Set!AF24+Oct!AF24+Nov!AF24+Dic!AF24</f>
        <v>0</v>
      </c>
      <c r="AH24" s="7">
        <f>+Ene!AG24+Feb!AG24+Mar!AG24+Abr!AG24+May!AG24+Jun!AG24+Jul!AG24+Ago!AG24+Set!AG24+Oct!AG24+Nov!AG24+Dic!AG24</f>
        <v>0</v>
      </c>
    </row>
    <row r="25" spans="1:34" x14ac:dyDescent="0.3">
      <c r="A25" s="17" t="s">
        <v>1</v>
      </c>
      <c r="B25" s="17" t="s">
        <v>60</v>
      </c>
      <c r="C25" s="18">
        <v>400</v>
      </c>
      <c r="D25" s="17" t="s">
        <v>272</v>
      </c>
      <c r="E25" s="17" t="s">
        <v>230</v>
      </c>
      <c r="F25" s="17" t="s">
        <v>61</v>
      </c>
      <c r="G25" s="19" t="s">
        <v>232</v>
      </c>
      <c r="H25" s="25">
        <v>28</v>
      </c>
      <c r="I25" s="20" t="s">
        <v>63</v>
      </c>
      <c r="J25" s="23">
        <v>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1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0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2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</v>
      </c>
      <c r="AD25" s="7">
        <f>+Ene!AC25+Feb!AC25+Mar!AC25+Abr!AC25+May!AC25+Jun!AC25+Jul!AC25+Ago!AC25+Set!AC25+Oct!AC25+Nov!AC25+Dic!AC25</f>
        <v>0</v>
      </c>
      <c r="AE25" s="7">
        <f>+Ene!AD25+Feb!AD25+Mar!AD25+Abr!AD25+May!AD25+Jun!AD25+Jul!AD25+Ago!AD25+Set!AD25+Oct!AD25+Nov!AD25+Dic!AD25</f>
        <v>0</v>
      </c>
      <c r="AF25" s="7">
        <f>+Ene!AE25+Feb!AE25+Mar!AE25+Abr!AE25+May!AE25+Jun!AE25+Jul!AE25+Ago!AE25+Set!AE25+Oct!AE25+Nov!AE25+Dic!AE25</f>
        <v>3</v>
      </c>
      <c r="AG25" s="7">
        <f>+Ene!AF25+Feb!AF25+Mar!AF25+Abr!AF25+May!AF25+Jun!AF25+Jul!AF25+Ago!AF25+Set!AF25+Oct!AF25+Nov!AF25+Dic!AF25</f>
        <v>1</v>
      </c>
      <c r="AH25" s="7">
        <f>+Ene!AG25+Feb!AG25+Mar!AG25+Abr!AG25+May!AG25+Jun!AG25+Jul!AG25+Ago!AG25+Set!AG25+Oct!AG25+Nov!AG25+Dic!AG25</f>
        <v>2</v>
      </c>
    </row>
    <row r="26" spans="1:34" x14ac:dyDescent="0.3">
      <c r="A26" s="17" t="s">
        <v>1</v>
      </c>
      <c r="B26" s="17" t="s">
        <v>60</v>
      </c>
      <c r="C26" s="18">
        <v>400</v>
      </c>
      <c r="D26" s="17" t="s">
        <v>272</v>
      </c>
      <c r="E26" s="17" t="s">
        <v>230</v>
      </c>
      <c r="F26" s="17" t="s">
        <v>61</v>
      </c>
      <c r="G26" s="19" t="s">
        <v>233</v>
      </c>
      <c r="H26" s="25">
        <v>6693</v>
      </c>
      <c r="I26" s="20" t="s">
        <v>68</v>
      </c>
      <c r="J26" s="23">
        <v>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1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12</v>
      </c>
      <c r="Y26" s="7">
        <f>+Ene!X26+Feb!X26+Mar!X26+Abr!X26+May!X26+Jun!X26+Jul!X26+Ago!X26+Set!X26+Oct!X26+Nov!X26+Dic!X26</f>
        <v>0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0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14</v>
      </c>
      <c r="AD26" s="7">
        <f>+Ene!AC26+Feb!AC26+Mar!AC26+Abr!AC26+May!AC26+Jun!AC26+Jul!AC26+Ago!AC26+Set!AC26+Oct!AC26+Nov!AC26+Dic!AC26</f>
        <v>11</v>
      </c>
      <c r="AE26" s="7">
        <f>+Ene!AD26+Feb!AD26+Mar!AD26+Abr!AD26+May!AD26+Jun!AD26+Jul!AD26+Ago!AD26+Set!AD26+Oct!AD26+Nov!AD26+Dic!AD26</f>
        <v>7</v>
      </c>
      <c r="AF26" s="7">
        <f>+Ene!AE26+Feb!AE26+Mar!AE26+Abr!AE26+May!AE26+Jun!AE26+Jul!AE26+Ago!AE26+Set!AE26+Oct!AE26+Nov!AE26+Dic!AE26</f>
        <v>17</v>
      </c>
      <c r="AG26" s="7">
        <f>+Ene!AF26+Feb!AF26+Mar!AF26+Abr!AF26+May!AF26+Jun!AF26+Jul!AF26+Ago!AF26+Set!AF26+Oct!AF26+Nov!AF26+Dic!AF26</f>
        <v>18</v>
      </c>
      <c r="AH26" s="7">
        <f>+Ene!AG26+Feb!AG26+Mar!AG26+Abr!AG26+May!AG26+Jun!AG26+Jul!AG26+Ago!AG26+Set!AG26+Oct!AG26+Nov!AG26+Dic!AG26</f>
        <v>0</v>
      </c>
    </row>
    <row r="27" spans="1:34" x14ac:dyDescent="0.3">
      <c r="A27" s="17" t="s">
        <v>1</v>
      </c>
      <c r="B27" s="17" t="s">
        <v>60</v>
      </c>
      <c r="C27" s="18">
        <v>400</v>
      </c>
      <c r="D27" s="17" t="s">
        <v>272</v>
      </c>
      <c r="E27" s="17" t="s">
        <v>230</v>
      </c>
      <c r="F27" s="17" t="s">
        <v>61</v>
      </c>
      <c r="G27" s="19" t="s">
        <v>231</v>
      </c>
      <c r="H27" s="25">
        <v>26</v>
      </c>
      <c r="I27" s="20" t="s">
        <v>335</v>
      </c>
      <c r="J27" s="23">
        <v>0</v>
      </c>
      <c r="K27" s="7">
        <f>+Ene!J27+Feb!J27+Mar!J27+Abr!J27+May!J27+Jun!J27+Jul!J27+Ago!J27+Set!J27+Oct!J27+Nov!J27+Dic!J27</f>
        <v>0</v>
      </c>
      <c r="L27" s="7">
        <f>+Ene!K27+Feb!K27+Mar!K27+Abr!K27+May!K27+Jun!K27+Jul!K27+Ago!K27+Set!K27+Oct!K27+Nov!K27+Dic!K27</f>
        <v>0</v>
      </c>
      <c r="M27" s="7">
        <f>+Ene!L27+Feb!L27+Mar!L27+Abr!L27+May!L27+Jun!L27+Jul!L27+Ago!L27+Set!L27+Oct!L27+Nov!L27+Dic!L27</f>
        <v>0</v>
      </c>
      <c r="N27" s="7">
        <f>+Ene!M27+Feb!M27+Mar!M27+Abr!M27+May!M27+Jun!M27+Jul!M27+Ago!M27+Set!M27+Oct!M27+Nov!M27+Dic!M27</f>
        <v>0</v>
      </c>
      <c r="O27" s="7">
        <f>+Ene!N27+Feb!N27+Mar!N27+Abr!N27+May!N27+Jun!N27+Jul!N27+Ago!N27+Set!N27+Oct!N27+Nov!N27+Dic!N27</f>
        <v>12</v>
      </c>
      <c r="P27" s="7">
        <f>+Ene!O27+Feb!O27+Mar!O27+Abr!O27+May!O27+Jun!O27+Jul!O27+Ago!O27+Set!O27+Oct!O27+Nov!O27+Dic!O27</f>
        <v>0</v>
      </c>
      <c r="Q27" s="7">
        <f>+Ene!P27+Feb!P27+Mar!P27+Abr!P27+May!P27+Jun!P27+Jul!P27+Ago!P27+Set!P27+Oct!P27+Nov!P27+Dic!P27</f>
        <v>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0</v>
      </c>
      <c r="Y27" s="7">
        <f>+Ene!X27+Feb!X27+Mar!X27+Abr!X27+May!X27+Jun!X27+Jul!X27+Ago!X27+Set!X27+Oct!X27+Nov!X27+Dic!X27</f>
        <v>1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1</v>
      </c>
      <c r="AB27" s="7">
        <f>+Ene!AA27+Feb!AA27+Mar!AA27+Abr!AA27+May!AA27+Jun!AA27+Jul!AA27+Ago!AA27+Set!AA27+Oct!AA27+Nov!AA27+Dic!AA27</f>
        <v>0</v>
      </c>
      <c r="AC27" s="7">
        <f>+Ene!AB27+Feb!AB27+Mar!AB27+Abr!AB27+May!AB27+Jun!AB27+Jul!AB27+Ago!AB27+Set!AB27+Oct!AB27+Nov!AB27+Dic!AB27</f>
        <v>34</v>
      </c>
      <c r="AD27" s="7">
        <f>+Ene!AC27+Feb!AC27+Mar!AC27+Abr!AC27+May!AC27+Jun!AC27+Jul!AC27+Ago!AC27+Set!AC27+Oct!AC27+Nov!AC27+Dic!AC27</f>
        <v>2</v>
      </c>
      <c r="AE27" s="7">
        <f>+Ene!AD27+Feb!AD27+Mar!AD27+Abr!AD27+May!AD27+Jun!AD27+Jul!AD27+Ago!AD27+Set!AD27+Oct!AD27+Nov!AD27+Dic!AD27</f>
        <v>0</v>
      </c>
      <c r="AF27" s="7">
        <f>+Ene!AE27+Feb!AE27+Mar!AE27+Abr!AE27+May!AE27+Jun!AE27+Jul!AE27+Ago!AE27+Set!AE27+Oct!AE27+Nov!AE27+Dic!AE27</f>
        <v>38</v>
      </c>
      <c r="AG27" s="7">
        <f>+Ene!AF27+Feb!AF27+Mar!AF27+Abr!AF27+May!AF27+Jun!AF27+Jul!AF27+Ago!AF27+Set!AF27+Oct!AF27+Nov!AF27+Dic!AF27</f>
        <v>0</v>
      </c>
      <c r="AH27" s="7">
        <f>+Ene!AG27+Feb!AG27+Mar!AG27+Abr!AG27+May!AG27+Jun!AG27+Jul!AG27+Ago!AG27+Set!AG27+Oct!AG27+Nov!AG27+Dic!AG27</f>
        <v>0</v>
      </c>
    </row>
    <row r="28" spans="1:34" x14ac:dyDescent="0.3">
      <c r="A28" s="17" t="s">
        <v>1</v>
      </c>
      <c r="B28" s="17" t="s">
        <v>60</v>
      </c>
      <c r="C28" s="18">
        <v>400</v>
      </c>
      <c r="D28" s="17" t="s">
        <v>272</v>
      </c>
      <c r="E28" s="17" t="s">
        <v>230</v>
      </c>
      <c r="F28" s="17" t="s">
        <v>61</v>
      </c>
      <c r="G28" s="19" t="s">
        <v>336</v>
      </c>
      <c r="H28" s="25">
        <v>30</v>
      </c>
      <c r="I28" s="20" t="s">
        <v>337</v>
      </c>
      <c r="J28" s="23">
        <v>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4</v>
      </c>
      <c r="P28" s="7">
        <f>+Ene!O28+Feb!O28+Mar!O28+Abr!O28+May!O28+Jun!O28+Jul!O28+Ago!O28+Set!O28+Oct!O28+Nov!O28+Dic!O28</f>
        <v>0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0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0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28</v>
      </c>
      <c r="AD28" s="7">
        <f>+Ene!AC28+Feb!AC28+Mar!AC28+Abr!AC28+May!AC28+Jun!AC28+Jul!AC28+Ago!AC28+Set!AC28+Oct!AC28+Nov!AC28+Dic!AC28</f>
        <v>22</v>
      </c>
      <c r="AE28" s="7">
        <f>+Ene!AD28+Feb!AD28+Mar!AD28+Abr!AD28+May!AD28+Jun!AD28+Jul!AD28+Ago!AD28+Set!AD28+Oct!AD28+Nov!AD28+Dic!AD28</f>
        <v>27</v>
      </c>
      <c r="AF28" s="7">
        <f>+Ene!AE28+Feb!AE28+Mar!AE28+Abr!AE28+May!AE28+Jun!AE28+Jul!AE28+Ago!AE28+Set!AE28+Oct!AE28+Nov!AE28+Dic!AE28</f>
        <v>22</v>
      </c>
      <c r="AG28" s="7">
        <f>+Ene!AF28+Feb!AF28+Mar!AF28+Abr!AF28+May!AF28+Jun!AF28+Jul!AF28+Ago!AF28+Set!AF28+Oct!AF28+Nov!AF28+Dic!AF28</f>
        <v>29</v>
      </c>
      <c r="AH28" s="7">
        <f>+Ene!AG28+Feb!AG28+Mar!AG28+Abr!AG28+May!AG28+Jun!AG28+Jul!AG28+Ago!AG28+Set!AG28+Oct!AG28+Nov!AG28+Dic!AG28</f>
        <v>15</v>
      </c>
    </row>
    <row r="29" spans="1:34" x14ac:dyDescent="0.3">
      <c r="A29" s="17" t="s">
        <v>1</v>
      </c>
      <c r="B29" s="17" t="s">
        <v>60</v>
      </c>
      <c r="C29" s="18">
        <v>400</v>
      </c>
      <c r="D29" s="17" t="s">
        <v>272</v>
      </c>
      <c r="E29" s="17" t="s">
        <v>230</v>
      </c>
      <c r="F29" s="17" t="s">
        <v>61</v>
      </c>
      <c r="G29" s="19" t="s">
        <v>336</v>
      </c>
      <c r="H29" s="25">
        <v>32</v>
      </c>
      <c r="I29" s="20" t="s">
        <v>65</v>
      </c>
      <c r="J29" s="23">
        <v>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17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0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22</v>
      </c>
      <c r="Y29" s="7">
        <f>+Ene!X29+Feb!X29+Mar!X29+Abr!X29+May!X29+Jun!X29+Jul!X29+Ago!X29+Set!X29+Oct!X29+Nov!X29+Dic!X29</f>
        <v>0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3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11</v>
      </c>
      <c r="AD29" s="7">
        <f>+Ene!AC29+Feb!AC29+Mar!AC29+Abr!AC29+May!AC29+Jun!AC29+Jul!AC29+Ago!AC29+Set!AC29+Oct!AC29+Nov!AC29+Dic!AC29</f>
        <v>17</v>
      </c>
      <c r="AE29" s="7">
        <f>+Ene!AD29+Feb!AD29+Mar!AD29+Abr!AD29+May!AD29+Jun!AD29+Jul!AD29+Ago!AD29+Set!AD29+Oct!AD29+Nov!AD29+Dic!AD29</f>
        <v>2</v>
      </c>
      <c r="AF29" s="7">
        <f>+Ene!AE29+Feb!AE29+Mar!AE29+Abr!AE29+May!AE29+Jun!AE29+Jul!AE29+Ago!AE29+Set!AE29+Oct!AE29+Nov!AE29+Dic!AE29</f>
        <v>21</v>
      </c>
      <c r="AG29" s="7">
        <f>+Ene!AF29+Feb!AF29+Mar!AF29+Abr!AF29+May!AF29+Jun!AF29+Jul!AF29+Ago!AF29+Set!AF29+Oct!AF29+Nov!AF29+Dic!AF29</f>
        <v>15</v>
      </c>
      <c r="AH29" s="7">
        <f>+Ene!AG29+Feb!AG29+Mar!AG29+Abr!AG29+May!AG29+Jun!AG29+Jul!AG29+Ago!AG29+Set!AG29+Oct!AG29+Nov!AG29+Dic!AG29</f>
        <v>14</v>
      </c>
    </row>
    <row r="30" spans="1:34" x14ac:dyDescent="0.3">
      <c r="A30" s="17" t="s">
        <v>1</v>
      </c>
      <c r="B30" s="17" t="s">
        <v>60</v>
      </c>
      <c r="C30" s="18">
        <v>400</v>
      </c>
      <c r="D30" s="17" t="s">
        <v>272</v>
      </c>
      <c r="E30" s="17" t="s">
        <v>230</v>
      </c>
      <c r="F30" s="17" t="s">
        <v>61</v>
      </c>
      <c r="G30" s="19" t="s">
        <v>338</v>
      </c>
      <c r="H30" s="25">
        <v>31</v>
      </c>
      <c r="I30" s="20" t="s">
        <v>64</v>
      </c>
      <c r="J30" s="23">
        <v>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1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</v>
      </c>
      <c r="Y30" s="7">
        <f>+Ene!X30+Feb!X30+Mar!X30+Abr!X30+May!X30+Jun!X30+Jul!X30+Ago!X30+Set!X30+Oct!X30+Nov!X30+Dic!X30</f>
        <v>0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</v>
      </c>
      <c r="AD30" s="7">
        <f>+Ene!AC30+Feb!AC30+Mar!AC30+Abr!AC30+May!AC30+Jun!AC30+Jul!AC30+Ago!AC30+Set!AC30+Oct!AC30+Nov!AC30+Dic!AC30</f>
        <v>2</v>
      </c>
      <c r="AE30" s="7">
        <f>+Ene!AD30+Feb!AD30+Mar!AD30+Abr!AD30+May!AD30+Jun!AD30+Jul!AD30+Ago!AD30+Set!AD30+Oct!AD30+Nov!AD30+Dic!AD30</f>
        <v>0</v>
      </c>
      <c r="AF30" s="7">
        <f>+Ene!AE30+Feb!AE30+Mar!AE30+Abr!AE30+May!AE30+Jun!AE30+Jul!AE30+Ago!AE30+Set!AE30+Oct!AE30+Nov!AE30+Dic!AE30</f>
        <v>2</v>
      </c>
      <c r="AG30" s="7">
        <f>+Ene!AF30+Feb!AF30+Mar!AF30+Abr!AF30+May!AF30+Jun!AF30+Jul!AF30+Ago!AF30+Set!AF30+Oct!AF30+Nov!AF30+Dic!AF30</f>
        <v>2</v>
      </c>
      <c r="AH30" s="7">
        <f>+Ene!AG30+Feb!AG30+Mar!AG30+Abr!AG30+May!AG30+Jun!AG30+Jul!AG30+Ago!AG30+Set!AG30+Oct!AG30+Nov!AG30+Dic!AG30</f>
        <v>0</v>
      </c>
    </row>
    <row r="31" spans="1:34" x14ac:dyDescent="0.3">
      <c r="A31" s="17" t="s">
        <v>1</v>
      </c>
      <c r="B31" s="17" t="s">
        <v>60</v>
      </c>
      <c r="C31" s="18">
        <v>400</v>
      </c>
      <c r="D31" s="17" t="s">
        <v>272</v>
      </c>
      <c r="E31" s="17" t="s">
        <v>230</v>
      </c>
      <c r="F31" s="17" t="s">
        <v>61</v>
      </c>
      <c r="G31" s="19" t="s">
        <v>232</v>
      </c>
      <c r="H31" s="25">
        <v>35</v>
      </c>
      <c r="I31" s="20" t="s">
        <v>339</v>
      </c>
      <c r="J31" s="23">
        <v>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0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5</v>
      </c>
      <c r="Y31" s="7">
        <f>+Ene!X31+Feb!X31+Mar!X31+Abr!X31+May!X31+Jun!X31+Jul!X31+Ago!X31+Set!X31+Oct!X31+Nov!X31+Dic!X31</f>
        <v>0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0</v>
      </c>
      <c r="AD31" s="7">
        <f>+Ene!AC31+Feb!AC31+Mar!AC31+Abr!AC31+May!AC31+Jun!AC31+Jul!AC31+Ago!AC31+Set!AC31+Oct!AC31+Nov!AC31+Dic!AC31</f>
        <v>1</v>
      </c>
      <c r="AE31" s="7">
        <f>+Ene!AD31+Feb!AD31+Mar!AD31+Abr!AD31+May!AD31+Jun!AD31+Jul!AD31+Ago!AD31+Set!AD31+Oct!AD31+Nov!AD31+Dic!AD31</f>
        <v>1</v>
      </c>
      <c r="AF31" s="7">
        <f>+Ene!AE31+Feb!AE31+Mar!AE31+Abr!AE31+May!AE31+Jun!AE31+Jul!AE31+Ago!AE31+Set!AE31+Oct!AE31+Nov!AE31+Dic!AE31</f>
        <v>2</v>
      </c>
      <c r="AG31" s="7">
        <f>+Ene!AF31+Feb!AF31+Mar!AF31+Abr!AF31+May!AF31+Jun!AF31+Jul!AF31+Ago!AF31+Set!AF31+Oct!AF31+Nov!AF31+Dic!AF31</f>
        <v>1</v>
      </c>
      <c r="AH31" s="7">
        <f>+Ene!AG31+Feb!AG31+Mar!AG31+Abr!AG31+May!AG31+Jun!AG31+Jul!AG31+Ago!AG31+Set!AG31+Oct!AG31+Nov!AG31+Dic!AG31</f>
        <v>2</v>
      </c>
    </row>
    <row r="32" spans="1:34" x14ac:dyDescent="0.3">
      <c r="A32" s="17" t="s">
        <v>1</v>
      </c>
      <c r="B32" s="17" t="s">
        <v>60</v>
      </c>
      <c r="C32" s="18">
        <v>400</v>
      </c>
      <c r="D32" s="17" t="s">
        <v>272</v>
      </c>
      <c r="E32" s="17" t="s">
        <v>230</v>
      </c>
      <c r="F32" s="17" t="s">
        <v>61</v>
      </c>
      <c r="G32" s="19" t="s">
        <v>232</v>
      </c>
      <c r="H32" s="25">
        <v>34</v>
      </c>
      <c r="I32" s="20" t="s">
        <v>66</v>
      </c>
      <c r="J32" s="23">
        <v>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0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0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0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0</v>
      </c>
      <c r="AD32" s="7">
        <f>+Ene!AC32+Feb!AC32+Mar!AC32+Abr!AC32+May!AC32+Jun!AC32+Jul!AC32+Ago!AC32+Set!AC32+Oct!AC32+Nov!AC32+Dic!AC32</f>
        <v>0</v>
      </c>
      <c r="AE32" s="7">
        <f>+Ene!AD32+Feb!AD32+Mar!AD32+Abr!AD32+May!AD32+Jun!AD32+Jul!AD32+Ago!AD32+Set!AD32+Oct!AD32+Nov!AD32+Dic!AD32</f>
        <v>0</v>
      </c>
      <c r="AF32" s="7">
        <f>+Ene!AE32+Feb!AE32+Mar!AE32+Abr!AE32+May!AE32+Jun!AE32+Jul!AE32+Ago!AE32+Set!AE32+Oct!AE32+Nov!AE32+Dic!AE32</f>
        <v>0</v>
      </c>
      <c r="AG32" s="7">
        <f>+Ene!AF32+Feb!AF32+Mar!AF32+Abr!AF32+May!AF32+Jun!AF32+Jul!AF32+Ago!AF32+Set!AF32+Oct!AF32+Nov!AF32+Dic!AF32</f>
        <v>0</v>
      </c>
      <c r="AH32" s="7">
        <f>+Ene!AG32+Feb!AG32+Mar!AG32+Abr!AG32+May!AG32+Jun!AG32+Jul!AG32+Ago!AG32+Set!AG32+Oct!AG32+Nov!AG32+Dic!AG32</f>
        <v>0</v>
      </c>
    </row>
    <row r="33" spans="1:34" x14ac:dyDescent="0.3">
      <c r="A33" s="17" t="s">
        <v>1</v>
      </c>
      <c r="B33" s="17" t="s">
        <v>60</v>
      </c>
      <c r="C33" s="18">
        <v>400</v>
      </c>
      <c r="D33" s="17" t="s">
        <v>272</v>
      </c>
      <c r="E33" s="17" t="s">
        <v>230</v>
      </c>
      <c r="F33" s="17" t="s">
        <v>61</v>
      </c>
      <c r="G33" s="19" t="s">
        <v>232</v>
      </c>
      <c r="H33" s="25">
        <v>6846</v>
      </c>
      <c r="I33" s="20" t="s">
        <v>69</v>
      </c>
      <c r="J33" s="23">
        <v>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0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0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0</v>
      </c>
      <c r="AD33" s="7">
        <f>+Ene!AC33+Feb!AC33+Mar!AC33+Abr!AC33+May!AC33+Jun!AC33+Jul!AC33+Ago!AC33+Set!AC33+Oct!AC33+Nov!AC33+Dic!AC33</f>
        <v>0</v>
      </c>
      <c r="AE33" s="7">
        <f>+Ene!AD33+Feb!AD33+Mar!AD33+Abr!AD33+May!AD33+Jun!AD33+Jul!AD33+Ago!AD33+Set!AD33+Oct!AD33+Nov!AD33+Dic!AD33</f>
        <v>0</v>
      </c>
      <c r="AF33" s="7">
        <f>+Ene!AE33+Feb!AE33+Mar!AE33+Abr!AE33+May!AE33+Jun!AE33+Jul!AE33+Ago!AE33+Set!AE33+Oct!AE33+Nov!AE33+Dic!AE33</f>
        <v>0</v>
      </c>
      <c r="AG33" s="7">
        <f>+Ene!AF33+Feb!AF33+Mar!AF33+Abr!AF33+May!AF33+Jun!AF33+Jul!AF33+Ago!AF33+Set!AF33+Oct!AF33+Nov!AF33+Dic!AF33</f>
        <v>0</v>
      </c>
      <c r="AH33" s="7">
        <f>+Ene!AG33+Feb!AG33+Mar!AG33+Abr!AG33+May!AG33+Jun!AG33+Jul!AG33+Ago!AG33+Set!AG33+Oct!AG33+Nov!AG33+Dic!AG33</f>
        <v>0</v>
      </c>
    </row>
    <row r="34" spans="1:34" x14ac:dyDescent="0.3">
      <c r="A34" s="17" t="s">
        <v>1</v>
      </c>
      <c r="B34" s="17" t="s">
        <v>60</v>
      </c>
      <c r="C34" s="18">
        <v>400</v>
      </c>
      <c r="D34" s="17" t="s">
        <v>272</v>
      </c>
      <c r="E34" s="17" t="s">
        <v>230</v>
      </c>
      <c r="F34" s="17" t="s">
        <v>61</v>
      </c>
      <c r="G34" s="19" t="s">
        <v>338</v>
      </c>
      <c r="H34" s="25">
        <v>6794</v>
      </c>
      <c r="I34" s="20" t="s">
        <v>340</v>
      </c>
      <c r="J34" s="23">
        <v>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6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4</v>
      </c>
      <c r="Y34" s="7">
        <f>+Ene!X34+Feb!X34+Mar!X34+Abr!X34+May!X34+Jun!X34+Jul!X34+Ago!X34+Set!X34+Oct!X34+Nov!X34+Dic!X34</f>
        <v>0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0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7</v>
      </c>
      <c r="AD34" s="7">
        <f>+Ene!AC34+Feb!AC34+Mar!AC34+Abr!AC34+May!AC34+Jun!AC34+Jul!AC34+Ago!AC34+Set!AC34+Oct!AC34+Nov!AC34+Dic!AC34</f>
        <v>0</v>
      </c>
      <c r="AE34" s="7">
        <f>+Ene!AD34+Feb!AD34+Mar!AD34+Abr!AD34+May!AD34+Jun!AD34+Jul!AD34+Ago!AD34+Set!AD34+Oct!AD34+Nov!AD34+Dic!AD34</f>
        <v>1</v>
      </c>
      <c r="AF34" s="7">
        <f>+Ene!AE34+Feb!AE34+Mar!AE34+Abr!AE34+May!AE34+Jun!AE34+Jul!AE34+Ago!AE34+Set!AE34+Oct!AE34+Nov!AE34+Dic!AE34</f>
        <v>7</v>
      </c>
      <c r="AG34" s="7">
        <f>+Ene!AF34+Feb!AF34+Mar!AF34+Abr!AF34+May!AF34+Jun!AF34+Jul!AF34+Ago!AF34+Set!AF34+Oct!AF34+Nov!AF34+Dic!AF34</f>
        <v>0</v>
      </c>
      <c r="AH34" s="7">
        <f>+Ene!AG34+Feb!AG34+Mar!AG34+Abr!AG34+May!AG34+Jun!AG34+Jul!AG34+Ago!AG34+Set!AG34+Oct!AG34+Nov!AG34+Dic!AG34</f>
        <v>3</v>
      </c>
    </row>
    <row r="35" spans="1:34" x14ac:dyDescent="0.3">
      <c r="A35" s="17" t="s">
        <v>1</v>
      </c>
      <c r="B35" s="17" t="s">
        <v>60</v>
      </c>
      <c r="C35" s="18">
        <v>400</v>
      </c>
      <c r="D35" s="17" t="s">
        <v>272</v>
      </c>
      <c r="E35" s="17" t="s">
        <v>230</v>
      </c>
      <c r="F35" s="17" t="s">
        <v>61</v>
      </c>
      <c r="G35" s="19" t="s">
        <v>232</v>
      </c>
      <c r="H35" s="29">
        <v>17213</v>
      </c>
      <c r="I35" s="20" t="s">
        <v>70</v>
      </c>
      <c r="J35" s="23">
        <v>0</v>
      </c>
      <c r="K35" s="7">
        <f>+Ene!J35+Feb!J35+Mar!J35+Abr!J35+May!J35+Jun!J35+Jul!J35+Ago!J35+Set!J35+Oct!J35+Nov!J35+Dic!J35</f>
        <v>0</v>
      </c>
      <c r="L35" s="7">
        <f>+Ene!K35+Feb!K35+Mar!K35+Abr!K35+May!K35+Jun!K35+Jul!K35+Ago!K35+Set!K35+Oct!K35+Nov!K35+Dic!K35</f>
        <v>0</v>
      </c>
      <c r="M35" s="7">
        <f>+Ene!L35+Feb!L35+Mar!L35+Abr!L35+May!L35+Jun!L35+Jul!L35+Ago!L35+Set!L35+Oct!L35+Nov!L35+Dic!L35</f>
        <v>0</v>
      </c>
      <c r="N35" s="7">
        <f>+Ene!M35+Feb!M35+Mar!M35+Abr!M35+May!M35+Jun!M35+Jul!M35+Ago!M35+Set!M35+Oct!M35+Nov!M35+Dic!M35</f>
        <v>0</v>
      </c>
      <c r="O35" s="7">
        <f>+Ene!N35+Feb!N35+Mar!N35+Abr!N35+May!N35+Jun!N35+Jul!N35+Ago!N35+Set!N35+Oct!N35+Nov!N35+Dic!N35</f>
        <v>3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5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0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0</v>
      </c>
      <c r="AD35" s="7">
        <f>+Ene!AC35+Feb!AC35+Mar!AC35+Abr!AC35+May!AC35+Jun!AC35+Jul!AC35+Ago!AC35+Set!AC35+Oct!AC35+Nov!AC35+Dic!AC35</f>
        <v>6</v>
      </c>
      <c r="AE35" s="7">
        <f>+Ene!AD35+Feb!AD35+Mar!AD35+Abr!AD35+May!AD35+Jun!AD35+Jul!AD35+Ago!AD35+Set!AD35+Oct!AD35+Nov!AD35+Dic!AD35</f>
        <v>0</v>
      </c>
      <c r="AF35" s="7">
        <f>+Ene!AE35+Feb!AE35+Mar!AE35+Abr!AE35+May!AE35+Jun!AE35+Jul!AE35+Ago!AE35+Set!AE35+Oct!AE35+Nov!AE35+Dic!AE35</f>
        <v>7</v>
      </c>
      <c r="AG35" s="7">
        <f>+Ene!AF35+Feb!AF35+Mar!AF35+Abr!AF35+May!AF35+Jun!AF35+Jul!AF35+Ago!AF35+Set!AF35+Oct!AF35+Nov!AF35+Dic!AF35</f>
        <v>0</v>
      </c>
      <c r="AH35" s="7">
        <f>+Ene!AG35+Feb!AG35+Mar!AG35+Abr!AG35+May!AG35+Jun!AG35+Jul!AG35+Ago!AG35+Set!AG35+Oct!AG35+Nov!AG35+Dic!AG35</f>
        <v>2</v>
      </c>
    </row>
    <row r="36" spans="1:34" x14ac:dyDescent="0.3">
      <c r="A36" s="17" t="s">
        <v>1</v>
      </c>
      <c r="B36" s="17" t="s">
        <v>60</v>
      </c>
      <c r="C36" s="18">
        <v>400</v>
      </c>
      <c r="D36" s="17" t="s">
        <v>272</v>
      </c>
      <c r="E36" s="17" t="s">
        <v>230</v>
      </c>
      <c r="F36" s="17" t="s">
        <v>61</v>
      </c>
      <c r="G36" s="19" t="s">
        <v>231</v>
      </c>
      <c r="H36" s="25">
        <v>29</v>
      </c>
      <c r="I36" s="20" t="s">
        <v>341</v>
      </c>
      <c r="J36" s="23">
        <v>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2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10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7</v>
      </c>
      <c r="AD36" s="7">
        <f>+Ene!AC36+Feb!AC36+Mar!AC36+Abr!AC36+May!AC36+Jun!AC36+Jul!AC36+Ago!AC36+Set!AC36+Oct!AC36+Nov!AC36+Dic!AC36</f>
        <v>5</v>
      </c>
      <c r="AE36" s="7">
        <f>+Ene!AD36+Feb!AD36+Mar!AD36+Abr!AD36+May!AD36+Jun!AD36+Jul!AD36+Ago!AD36+Set!AD36+Oct!AD36+Nov!AD36+Dic!AD36</f>
        <v>8</v>
      </c>
      <c r="AF36" s="7">
        <f>+Ene!AE36+Feb!AE36+Mar!AE36+Abr!AE36+May!AE36+Jun!AE36+Jul!AE36+Ago!AE36+Set!AE36+Oct!AE36+Nov!AE36+Dic!AE36</f>
        <v>9</v>
      </c>
      <c r="AG36" s="7">
        <f>+Ene!AF36+Feb!AF36+Mar!AF36+Abr!AF36+May!AF36+Jun!AF36+Jul!AF36+Ago!AF36+Set!AF36+Oct!AF36+Nov!AF36+Dic!AF36</f>
        <v>4</v>
      </c>
      <c r="AH36" s="7">
        <f>+Ene!AG36+Feb!AG36+Mar!AG36+Abr!AG36+May!AG36+Jun!AG36+Jul!AG36+Ago!AG36+Set!AG36+Oct!AG36+Nov!AG36+Dic!AG36</f>
        <v>7</v>
      </c>
    </row>
    <row r="37" spans="1:34" x14ac:dyDescent="0.3">
      <c r="A37" s="17" t="s">
        <v>1</v>
      </c>
      <c r="B37" s="17" t="s">
        <v>60</v>
      </c>
      <c r="C37" s="18">
        <v>400</v>
      </c>
      <c r="D37" s="17" t="s">
        <v>272</v>
      </c>
      <c r="E37" s="17" t="s">
        <v>230</v>
      </c>
      <c r="F37" s="17" t="s">
        <v>61</v>
      </c>
      <c r="G37" s="19" t="s">
        <v>232</v>
      </c>
      <c r="H37" s="25">
        <v>36</v>
      </c>
      <c r="I37" s="20" t="s">
        <v>67</v>
      </c>
      <c r="J37" s="23">
        <v>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2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3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0</v>
      </c>
      <c r="AD37" s="7">
        <f>+Ene!AC37+Feb!AC37+Mar!AC37+Abr!AC37+May!AC37+Jun!AC37+Jul!AC37+Ago!AC37+Set!AC37+Oct!AC37+Nov!AC37+Dic!AC37</f>
        <v>0</v>
      </c>
      <c r="AE37" s="7">
        <f>+Ene!AD37+Feb!AD37+Mar!AD37+Abr!AD37+May!AD37+Jun!AD37+Jul!AD37+Ago!AD37+Set!AD37+Oct!AD37+Nov!AD37+Dic!AD37</f>
        <v>0</v>
      </c>
      <c r="AF37" s="7">
        <f>+Ene!AE37+Feb!AE37+Mar!AE37+Abr!AE37+May!AE37+Jun!AE37+Jul!AE37+Ago!AE37+Set!AE37+Oct!AE37+Nov!AE37+Dic!AE37</f>
        <v>1</v>
      </c>
      <c r="AG37" s="7">
        <f>+Ene!AF37+Feb!AF37+Mar!AF37+Abr!AF37+May!AF37+Jun!AF37+Jul!AF37+Ago!AF37+Set!AF37+Oct!AF37+Nov!AF37+Dic!AF37</f>
        <v>0</v>
      </c>
      <c r="AH37" s="7">
        <f>+Ene!AG37+Feb!AG37+Mar!AG37+Abr!AG37+May!AG37+Jun!AG37+Jul!AG37+Ago!AG37+Set!AG37+Oct!AG37+Nov!AG37+Dic!AG37</f>
        <v>1</v>
      </c>
    </row>
    <row r="38" spans="1:34" x14ac:dyDescent="0.3">
      <c r="A38" s="17" t="s">
        <v>1</v>
      </c>
      <c r="B38" s="17" t="s">
        <v>60</v>
      </c>
      <c r="C38" s="18">
        <v>400</v>
      </c>
      <c r="D38" s="17" t="s">
        <v>272</v>
      </c>
      <c r="E38" s="17" t="s">
        <v>230</v>
      </c>
      <c r="F38" s="17" t="s">
        <v>61</v>
      </c>
      <c r="G38" s="19" t="s">
        <v>338</v>
      </c>
      <c r="H38" s="25">
        <v>33</v>
      </c>
      <c r="I38" s="20" t="s">
        <v>342</v>
      </c>
      <c r="J38" s="23">
        <v>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3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10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12</v>
      </c>
      <c r="AD38" s="7">
        <f>+Ene!AC38+Feb!AC38+Mar!AC38+Abr!AC38+May!AC38+Jun!AC38+Jul!AC38+Ago!AC38+Set!AC38+Oct!AC38+Nov!AC38+Dic!AC38</f>
        <v>5</v>
      </c>
      <c r="AE38" s="7">
        <f>+Ene!AD38+Feb!AD38+Mar!AD38+Abr!AD38+May!AD38+Jun!AD38+Jul!AD38+Ago!AD38+Set!AD38+Oct!AD38+Nov!AD38+Dic!AD38</f>
        <v>0</v>
      </c>
      <c r="AF38" s="7">
        <f>+Ene!AE38+Feb!AE38+Mar!AE38+Abr!AE38+May!AE38+Jun!AE38+Jul!AE38+Ago!AE38+Set!AE38+Oct!AE38+Nov!AE38+Dic!AE38</f>
        <v>13</v>
      </c>
      <c r="AG38" s="7">
        <f>+Ene!AF38+Feb!AF38+Mar!AF38+Abr!AF38+May!AF38+Jun!AF38+Jul!AF38+Ago!AF38+Set!AF38+Oct!AF38+Nov!AF38+Dic!AF38</f>
        <v>9</v>
      </c>
      <c r="AH38" s="7">
        <f>+Ene!AG38+Feb!AG38+Mar!AG38+Abr!AG38+May!AG38+Jun!AG38+Jul!AG38+Ago!AG38+Set!AG38+Oct!AG38+Nov!AG38+Dic!AG38</f>
        <v>2</v>
      </c>
    </row>
    <row r="39" spans="1:34" x14ac:dyDescent="0.3">
      <c r="A39" s="17" t="s">
        <v>1</v>
      </c>
      <c r="B39" s="17" t="s">
        <v>60</v>
      </c>
      <c r="C39" s="18">
        <v>400</v>
      </c>
      <c r="D39" s="17" t="s">
        <v>272</v>
      </c>
      <c r="E39" s="17" t="s">
        <v>230</v>
      </c>
      <c r="F39" s="17" t="s">
        <v>61</v>
      </c>
      <c r="G39" s="19" t="s">
        <v>338</v>
      </c>
      <c r="H39" s="25">
        <v>6694</v>
      </c>
      <c r="I39" s="20" t="s">
        <v>343</v>
      </c>
      <c r="J39" s="23">
        <v>0</v>
      </c>
      <c r="K39" s="7">
        <f>+Ene!J39+Feb!J39+Mar!J39+Abr!J39+May!J39+Jun!J39+Jul!J39+Ago!J39+Set!J39+Oct!J39+Nov!J39+Dic!J39</f>
        <v>0</v>
      </c>
      <c r="L39" s="7">
        <f>+Ene!K39+Feb!K39+Mar!K39+Abr!K39+May!K39+Jun!K39+Jul!K39+Ago!K39+Set!K39+Oct!K39+Nov!K39+Dic!K39</f>
        <v>0</v>
      </c>
      <c r="M39" s="7">
        <f>+Ene!L39+Feb!L39+Mar!L39+Abr!L39+May!L39+Jun!L39+Jul!L39+Ago!L39+Set!L39+Oct!L39+Nov!L39+Dic!L39</f>
        <v>0</v>
      </c>
      <c r="N39" s="7">
        <f>+Ene!M39+Feb!M39+Mar!M39+Abr!M39+May!M39+Jun!M39+Jul!M39+Ago!M39+Set!M39+Oct!M39+Nov!M39+Dic!M39</f>
        <v>1</v>
      </c>
      <c r="O39" s="7">
        <f>+Ene!N39+Feb!N39+Mar!N39+Abr!N39+May!N39+Jun!N39+Jul!N39+Ago!N39+Set!N39+Oct!N39+Nov!N39+Dic!N39</f>
        <v>4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4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0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8</v>
      </c>
      <c r="AD39" s="7">
        <f>+Ene!AC39+Feb!AC39+Mar!AC39+Abr!AC39+May!AC39+Jun!AC39+Jul!AC39+Ago!AC39+Set!AC39+Oct!AC39+Nov!AC39+Dic!AC39</f>
        <v>9</v>
      </c>
      <c r="AE39" s="7">
        <f>+Ene!AD39+Feb!AD39+Mar!AD39+Abr!AD39+May!AD39+Jun!AD39+Jul!AD39+Ago!AD39+Set!AD39+Oct!AD39+Nov!AD39+Dic!AD39</f>
        <v>0</v>
      </c>
      <c r="AF39" s="7">
        <f>+Ene!AE39+Feb!AE39+Mar!AE39+Abr!AE39+May!AE39+Jun!AE39+Jul!AE39+Ago!AE39+Set!AE39+Oct!AE39+Nov!AE39+Dic!AE39</f>
        <v>10</v>
      </c>
      <c r="AG39" s="7">
        <f>+Ene!AF39+Feb!AF39+Mar!AF39+Abr!AF39+May!AF39+Jun!AF39+Jul!AF39+Ago!AF39+Set!AF39+Oct!AF39+Nov!AF39+Dic!AF39</f>
        <v>9</v>
      </c>
      <c r="AH39" s="7">
        <f>+Ene!AG39+Feb!AG39+Mar!AG39+Abr!AG39+May!AG39+Jun!AG39+Jul!AG39+Ago!AG39+Set!AG39+Oct!AG39+Nov!AG39+Dic!AG39</f>
        <v>0</v>
      </c>
    </row>
    <row r="40" spans="1:34" x14ac:dyDescent="0.3">
      <c r="A40" s="17" t="s">
        <v>1</v>
      </c>
      <c r="B40" s="17" t="s">
        <v>60</v>
      </c>
      <c r="C40" s="18">
        <v>400</v>
      </c>
      <c r="D40" s="17" t="s">
        <v>272</v>
      </c>
      <c r="E40" s="17" t="s">
        <v>230</v>
      </c>
      <c r="F40" s="17" t="s">
        <v>61</v>
      </c>
      <c r="G40" s="19" t="s">
        <v>231</v>
      </c>
      <c r="H40" s="25">
        <v>27</v>
      </c>
      <c r="I40" s="20" t="s">
        <v>344</v>
      </c>
      <c r="J40" s="23">
        <v>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17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41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17</v>
      </c>
      <c r="AD40" s="7">
        <f>+Ene!AC40+Feb!AC40+Mar!AC40+Abr!AC40+May!AC40+Jun!AC40+Jul!AC40+Ago!AC40+Set!AC40+Oct!AC40+Nov!AC40+Dic!AC40</f>
        <v>35</v>
      </c>
      <c r="AE40" s="7">
        <f>+Ene!AD40+Feb!AD40+Mar!AD40+Abr!AD40+May!AD40+Jun!AD40+Jul!AD40+Ago!AD40+Set!AD40+Oct!AD40+Nov!AD40+Dic!AD40</f>
        <v>27</v>
      </c>
      <c r="AF40" s="7">
        <f>+Ene!AE40+Feb!AE40+Mar!AE40+Abr!AE40+May!AE40+Jun!AE40+Jul!AE40+Ago!AE40+Set!AE40+Oct!AE40+Nov!AE40+Dic!AE40</f>
        <v>40</v>
      </c>
      <c r="AG40" s="7">
        <f>+Ene!AF40+Feb!AF40+Mar!AF40+Abr!AF40+May!AF40+Jun!AF40+Jul!AF40+Ago!AF40+Set!AF40+Oct!AF40+Nov!AF40+Dic!AF40</f>
        <v>34</v>
      </c>
      <c r="AH40" s="7">
        <f>+Ene!AG40+Feb!AG40+Mar!AG40+Abr!AG40+May!AG40+Jun!AG40+Jul!AG40+Ago!AG40+Set!AG40+Oct!AG40+Nov!AG40+Dic!AG40</f>
        <v>12</v>
      </c>
    </row>
    <row r="41" spans="1:34" ht="20.399999999999999" x14ac:dyDescent="0.3">
      <c r="A41" s="17" t="s">
        <v>1</v>
      </c>
      <c r="B41" s="17" t="s">
        <v>18</v>
      </c>
      <c r="C41" s="18">
        <v>400</v>
      </c>
      <c r="D41" s="17" t="s">
        <v>272</v>
      </c>
      <c r="E41" s="17" t="s">
        <v>230</v>
      </c>
      <c r="F41" s="17" t="s">
        <v>18</v>
      </c>
      <c r="G41" s="19" t="s">
        <v>231</v>
      </c>
      <c r="H41" s="25">
        <v>26050</v>
      </c>
      <c r="I41" s="28" t="s">
        <v>240</v>
      </c>
      <c r="J41" s="23">
        <v>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0</v>
      </c>
      <c r="AD41" s="7">
        <f>+Ene!AC41+Feb!AC41+Mar!AC41+Abr!AC41+May!AC41+Jun!AC41+Jul!AC41+Ago!AC41+Set!AC41+Oct!AC41+Nov!AC41+Dic!AC41</f>
        <v>0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0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0</v>
      </c>
    </row>
    <row r="42" spans="1:34" x14ac:dyDescent="0.3">
      <c r="A42" s="17" t="s">
        <v>1</v>
      </c>
      <c r="B42" s="17" t="s">
        <v>18</v>
      </c>
      <c r="C42" s="18">
        <v>400</v>
      </c>
      <c r="D42" s="17" t="s">
        <v>272</v>
      </c>
      <c r="E42" s="17" t="s">
        <v>230</v>
      </c>
      <c r="F42" s="17" t="s">
        <v>18</v>
      </c>
      <c r="G42" s="19" t="s">
        <v>231</v>
      </c>
      <c r="H42" s="25">
        <v>51</v>
      </c>
      <c r="I42" s="20" t="s">
        <v>21</v>
      </c>
      <c r="J42" s="23">
        <v>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12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1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7</v>
      </c>
      <c r="AD42" s="7">
        <f>+Ene!AC42+Feb!AC42+Mar!AC42+Abr!AC42+May!AC42+Jun!AC42+Jul!AC42+Ago!AC42+Set!AC42+Oct!AC42+Nov!AC42+Dic!AC42</f>
        <v>6</v>
      </c>
      <c r="AE42" s="7">
        <f>+Ene!AD42+Feb!AD42+Mar!AD42+Abr!AD42+May!AD42+Jun!AD42+Jul!AD42+Ago!AD42+Set!AD42+Oct!AD42+Nov!AD42+Dic!AD42</f>
        <v>9</v>
      </c>
      <c r="AF42" s="7">
        <f>+Ene!AE42+Feb!AE42+Mar!AE42+Abr!AE42+May!AE42+Jun!AE42+Jul!AE42+Ago!AE42+Set!AE42+Oct!AE42+Nov!AE42+Dic!AE42</f>
        <v>17</v>
      </c>
      <c r="AG42" s="7">
        <f>+Ene!AF42+Feb!AF42+Mar!AF42+Abr!AF42+May!AF42+Jun!AF42+Jul!AF42+Ago!AF42+Set!AF42+Oct!AF42+Nov!AF42+Dic!AF42</f>
        <v>6</v>
      </c>
      <c r="AH42" s="7">
        <f>+Ene!AG42+Feb!AG42+Mar!AG42+Abr!AG42+May!AG42+Jun!AG42+Jul!AG42+Ago!AG42+Set!AG42+Oct!AG42+Nov!AG42+Dic!AG42</f>
        <v>7</v>
      </c>
    </row>
    <row r="43" spans="1:34" x14ac:dyDescent="0.3">
      <c r="A43" s="17" t="s">
        <v>1</v>
      </c>
      <c r="B43" s="17" t="s">
        <v>18</v>
      </c>
      <c r="C43" s="18">
        <v>400</v>
      </c>
      <c r="D43" s="17" t="s">
        <v>272</v>
      </c>
      <c r="E43" s="17" t="s">
        <v>230</v>
      </c>
      <c r="F43" s="17" t="s">
        <v>18</v>
      </c>
      <c r="G43" s="19" t="s">
        <v>232</v>
      </c>
      <c r="H43" s="25">
        <v>52</v>
      </c>
      <c r="I43" s="20" t="s">
        <v>345</v>
      </c>
      <c r="J43" s="23">
        <v>0</v>
      </c>
      <c r="K43" s="7">
        <f>+Ene!J43+Feb!J43+Mar!J43+Abr!J43+May!J43+Jun!J43+Jul!J43+Ago!J43+Set!J43+Oct!J43+Nov!J43+Dic!J43</f>
        <v>0</v>
      </c>
      <c r="L43" s="7">
        <f>+Ene!K43+Feb!K43+Mar!K43+Abr!K43+May!K43+Jun!K43+Jul!K43+Ago!K43+Set!K43+Oct!K43+Nov!K43+Dic!K43</f>
        <v>0</v>
      </c>
      <c r="M43" s="7">
        <f>+Ene!L43+Feb!L43+Mar!L43+Abr!L43+May!L43+Jun!L43+Jul!L43+Ago!L43+Set!L43+Oct!L43+Nov!L43+Dic!L43</f>
        <v>0</v>
      </c>
      <c r="N43" s="7">
        <f>+Ene!M43+Feb!M43+Mar!M43+Abr!M43+May!M43+Jun!M43+Jul!M43+Ago!M43+Set!M43+Oct!M43+Nov!M43+Dic!M43</f>
        <v>0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0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0</v>
      </c>
      <c r="AD43" s="7">
        <f>+Ene!AC43+Feb!AC43+Mar!AC43+Abr!AC43+May!AC43+Jun!AC43+Jul!AC43+Ago!AC43+Set!AC43+Oct!AC43+Nov!AC43+Dic!AC43</f>
        <v>0</v>
      </c>
      <c r="AE43" s="7">
        <f>+Ene!AD43+Feb!AD43+Mar!AD43+Abr!AD43+May!AD43+Jun!AD43+Jul!AD43+Ago!AD43+Set!AD43+Oct!AD43+Nov!AD43+Dic!AD43</f>
        <v>0</v>
      </c>
      <c r="AF43" s="7">
        <f>+Ene!AE43+Feb!AE43+Mar!AE43+Abr!AE43+May!AE43+Jun!AE43+Jul!AE43+Ago!AE43+Set!AE43+Oct!AE43+Nov!AE43+Dic!AE43</f>
        <v>0</v>
      </c>
      <c r="AG43" s="7">
        <f>+Ene!AF43+Feb!AF43+Mar!AF43+Abr!AF43+May!AF43+Jun!AF43+Jul!AF43+Ago!AF43+Set!AF43+Oct!AF43+Nov!AF43+Dic!AF43</f>
        <v>0</v>
      </c>
      <c r="AH43" s="7">
        <f>+Ene!AG43+Feb!AG43+Mar!AG43+Abr!AG43+May!AG43+Jun!AG43+Jul!AG43+Ago!AG43+Set!AG43+Oct!AG43+Nov!AG43+Dic!AG43</f>
        <v>0</v>
      </c>
    </row>
    <row r="44" spans="1:34" x14ac:dyDescent="0.3">
      <c r="A44" s="17" t="s">
        <v>1</v>
      </c>
      <c r="B44" s="17" t="s">
        <v>18</v>
      </c>
      <c r="C44" s="18">
        <v>400</v>
      </c>
      <c r="D44" s="17" t="s">
        <v>272</v>
      </c>
      <c r="E44" s="17" t="s">
        <v>230</v>
      </c>
      <c r="F44" s="17" t="s">
        <v>18</v>
      </c>
      <c r="G44" s="19" t="s">
        <v>232</v>
      </c>
      <c r="H44" s="25">
        <v>49</v>
      </c>
      <c r="I44" s="20" t="s">
        <v>20</v>
      </c>
      <c r="J44" s="23">
        <v>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0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 x14ac:dyDescent="0.3">
      <c r="A45" s="17" t="s">
        <v>1</v>
      </c>
      <c r="B45" s="17" t="s">
        <v>18</v>
      </c>
      <c r="C45" s="18">
        <v>400</v>
      </c>
      <c r="D45" s="17" t="s">
        <v>272</v>
      </c>
      <c r="E45" s="17" t="s">
        <v>230</v>
      </c>
      <c r="F45" s="17" t="s">
        <v>18</v>
      </c>
      <c r="G45" s="19" t="s">
        <v>232</v>
      </c>
      <c r="H45" s="25">
        <v>48</v>
      </c>
      <c r="I45" s="20" t="s">
        <v>19</v>
      </c>
      <c r="J45" s="23">
        <v>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1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0</v>
      </c>
      <c r="AE45" s="7">
        <f>+Ene!AD45+Feb!AD45+Mar!AD45+Abr!AD45+May!AD45+Jun!AD45+Jul!AD45+Ago!AD45+Set!AD45+Oct!AD45+Nov!AD45+Dic!AD45</f>
        <v>1</v>
      </c>
      <c r="AF45" s="7">
        <f>+Ene!AE45+Feb!AE45+Mar!AE45+Abr!AE45+May!AE45+Jun!AE45+Jul!AE45+Ago!AE45+Set!AE45+Oct!AE45+Nov!AE45+Dic!AE45</f>
        <v>0</v>
      </c>
      <c r="AG45" s="7">
        <f>+Ene!AF45+Feb!AF45+Mar!AF45+Abr!AF45+May!AF45+Jun!AF45+Jul!AF45+Ago!AF45+Set!AF45+Oct!AF45+Nov!AF45+Dic!AF45</f>
        <v>0</v>
      </c>
      <c r="AH45" s="7">
        <f>+Ene!AG45+Feb!AG45+Mar!AG45+Abr!AG45+May!AG45+Jun!AG45+Jul!AG45+Ago!AG45+Set!AG45+Oct!AG45+Nov!AG45+Dic!AG45</f>
        <v>0</v>
      </c>
    </row>
    <row r="46" spans="1:34" x14ac:dyDescent="0.3">
      <c r="A46" s="17" t="s">
        <v>1</v>
      </c>
      <c r="B46" s="17" t="s">
        <v>18</v>
      </c>
      <c r="C46" s="18">
        <v>400</v>
      </c>
      <c r="D46" s="17" t="s">
        <v>272</v>
      </c>
      <c r="E46" s="17" t="s">
        <v>230</v>
      </c>
      <c r="F46" s="17" t="s">
        <v>18</v>
      </c>
      <c r="G46" s="19" t="s">
        <v>231</v>
      </c>
      <c r="H46" s="25">
        <v>275</v>
      </c>
      <c r="I46" s="20" t="s">
        <v>346</v>
      </c>
      <c r="J46" s="23">
        <v>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4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11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11</v>
      </c>
      <c r="AD46" s="7">
        <f>+Ene!AC46+Feb!AC46+Mar!AC46+Abr!AC46+May!AC46+Jun!AC46+Jul!AC46+Ago!AC46+Set!AC46+Oct!AC46+Nov!AC46+Dic!AC46</f>
        <v>4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11</v>
      </c>
      <c r="AG46" s="7">
        <f>+Ene!AF46+Feb!AF46+Mar!AF46+Abr!AF46+May!AF46+Jun!AF46+Jul!AF46+Ago!AF46+Set!AF46+Oct!AF46+Nov!AF46+Dic!AF46</f>
        <v>3</v>
      </c>
      <c r="AH46" s="7">
        <f>+Ene!AG46+Feb!AG46+Mar!AG46+Abr!AG46+May!AG46+Jun!AG46+Jul!AG46+Ago!AG46+Set!AG46+Oct!AG46+Nov!AG46+Dic!AG46</f>
        <v>0</v>
      </c>
    </row>
    <row r="47" spans="1:34" x14ac:dyDescent="0.3">
      <c r="A47" s="17" t="s">
        <v>1</v>
      </c>
      <c r="B47" s="17" t="s">
        <v>2</v>
      </c>
      <c r="C47" s="18">
        <v>400</v>
      </c>
      <c r="D47" s="17" t="s">
        <v>272</v>
      </c>
      <c r="E47" s="17" t="s">
        <v>230</v>
      </c>
      <c r="F47" s="17" t="s">
        <v>18</v>
      </c>
      <c r="G47" s="19" t="s">
        <v>232</v>
      </c>
      <c r="H47" s="25">
        <v>50</v>
      </c>
      <c r="I47" s="20" t="s">
        <v>347</v>
      </c>
      <c r="J47" s="23">
        <v>0</v>
      </c>
      <c r="K47" s="7">
        <f>+Ene!J47+Feb!J47+Mar!J47+Abr!J47+May!J47+Jun!J47+Jul!J47+Ago!J47+Set!J47+Oct!J47+Nov!J47+Dic!J47</f>
        <v>0</v>
      </c>
      <c r="L47" s="7">
        <f>+Ene!K47+Feb!K47+Mar!K47+Abr!K47+May!K47+Jun!K47+Jul!K47+Ago!K47+Set!K47+Oct!K47+Nov!K47+Dic!K47</f>
        <v>0</v>
      </c>
      <c r="M47" s="7">
        <f>+Ene!L47+Feb!L47+Mar!L47+Abr!L47+May!L47+Jun!L47+Jul!L47+Ago!L47+Set!L47+Oct!L47+Nov!L47+Dic!L47</f>
        <v>0</v>
      </c>
      <c r="N47" s="7">
        <f>+Ene!M47+Feb!M47+Mar!M47+Abr!M47+May!M47+Jun!M47+Jul!M47+Ago!M47+Set!M47+Oct!M47+Nov!M47+Dic!M47</f>
        <v>0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0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0</v>
      </c>
      <c r="AD47" s="7">
        <f>+Ene!AC47+Feb!AC47+Mar!AC47+Abr!AC47+May!AC47+Jun!AC47+Jul!AC47+Ago!AC47+Set!AC47+Oct!AC47+Nov!AC47+Dic!AC47</f>
        <v>0</v>
      </c>
      <c r="AE47" s="7">
        <f>+Ene!AD47+Feb!AD47+Mar!AD47+Abr!AD47+May!AD47+Jun!AD47+Jul!AD47+Ago!AD47+Set!AD47+Oct!AD47+Nov!AD47+Dic!AD47</f>
        <v>0</v>
      </c>
      <c r="AF47" s="7">
        <f>+Ene!AE47+Feb!AE47+Mar!AE47+Abr!AE47+May!AE47+Jun!AE47+Jul!AE47+Ago!AE47+Set!AE47+Oct!AE47+Nov!AE47+Dic!AE47</f>
        <v>0</v>
      </c>
      <c r="AG47" s="7">
        <f>+Ene!AF47+Feb!AF47+Mar!AF47+Abr!AF47+May!AF47+Jun!AF47+Jul!AF47+Ago!AF47+Set!AF47+Oct!AF47+Nov!AF47+Dic!AF47</f>
        <v>0</v>
      </c>
      <c r="AH47" s="7">
        <f>+Ene!AG47+Feb!AG47+Mar!AG47+Abr!AG47+May!AG47+Jun!AG47+Jul!AG47+Ago!AG47+Set!AG47+Oct!AG47+Nov!AG47+Dic!AG47</f>
        <v>0</v>
      </c>
    </row>
    <row r="48" spans="1:34" x14ac:dyDescent="0.3">
      <c r="A48" s="17" t="s">
        <v>1</v>
      </c>
      <c r="B48" s="17" t="s">
        <v>18</v>
      </c>
      <c r="C48" s="18">
        <v>400</v>
      </c>
      <c r="D48" s="17" t="s">
        <v>272</v>
      </c>
      <c r="E48" s="17" t="s">
        <v>230</v>
      </c>
      <c r="F48" s="17" t="s">
        <v>18</v>
      </c>
      <c r="G48" s="19" t="s">
        <v>232</v>
      </c>
      <c r="H48" s="25">
        <v>6848</v>
      </c>
      <c r="I48" s="20" t="s">
        <v>22</v>
      </c>
      <c r="J48" s="23">
        <v>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1</v>
      </c>
    </row>
    <row r="49" spans="1:34" x14ac:dyDescent="0.3">
      <c r="A49" s="17" t="s">
        <v>1</v>
      </c>
      <c r="B49" s="17" t="s">
        <v>2</v>
      </c>
      <c r="C49" s="18">
        <v>400</v>
      </c>
      <c r="D49" s="17" t="s">
        <v>272</v>
      </c>
      <c r="E49" s="17" t="s">
        <v>230</v>
      </c>
      <c r="F49" s="17" t="s">
        <v>18</v>
      </c>
      <c r="G49" s="19" t="s">
        <v>232</v>
      </c>
      <c r="H49" s="25">
        <v>276</v>
      </c>
      <c r="I49" s="20" t="s">
        <v>348</v>
      </c>
      <c r="J49" s="23">
        <v>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1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2</v>
      </c>
      <c r="AD49" s="7">
        <f>+Ene!AC49+Feb!AC49+Mar!AC49+Abr!AC49+May!AC49+Jun!AC49+Jul!AC49+Ago!AC49+Set!AC49+Oct!AC49+Nov!AC49+Dic!AC49</f>
        <v>2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1</v>
      </c>
      <c r="AG49" s="7">
        <f>+Ene!AF49+Feb!AF49+Mar!AF49+Abr!AF49+May!AF49+Jun!AF49+Jul!AF49+Ago!AF49+Set!AF49+Oct!AF49+Nov!AF49+Dic!AF49</f>
        <v>2</v>
      </c>
      <c r="AH49" s="7">
        <f>+Ene!AG49+Feb!AG49+Mar!AG49+Abr!AG49+May!AG49+Jun!AG49+Jul!AG49+Ago!AG49+Set!AG49+Oct!AG49+Nov!AG49+Dic!AG49</f>
        <v>0</v>
      </c>
    </row>
    <row r="50" spans="1:34" x14ac:dyDescent="0.3">
      <c r="A50" s="17" t="s">
        <v>1</v>
      </c>
      <c r="B50" s="17" t="s">
        <v>18</v>
      </c>
      <c r="C50" s="18">
        <v>400</v>
      </c>
      <c r="D50" s="17" t="s">
        <v>272</v>
      </c>
      <c r="E50" s="17" t="s">
        <v>230</v>
      </c>
      <c r="F50" s="17" t="s">
        <v>18</v>
      </c>
      <c r="G50" s="19" t="s">
        <v>232</v>
      </c>
      <c r="H50" s="25">
        <v>7221</v>
      </c>
      <c r="I50" s="20" t="s">
        <v>23</v>
      </c>
      <c r="J50" s="23">
        <v>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0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0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0</v>
      </c>
      <c r="AF50" s="7">
        <f>+Ene!AE50+Feb!AE50+Mar!AE50+Abr!AE50+May!AE50+Jun!AE50+Jul!AE50+Ago!AE50+Set!AE50+Oct!AE50+Nov!AE50+Dic!AE50</f>
        <v>0</v>
      </c>
      <c r="AG50" s="7">
        <f>+Ene!AF50+Feb!AF50+Mar!AF50+Abr!AF50+May!AF50+Jun!AF50+Jul!AF50+Ago!AF50+Set!AF50+Oct!AF50+Nov!AF50+Dic!AF50</f>
        <v>0</v>
      </c>
      <c r="AH50" s="7">
        <f>+Ene!AG50+Feb!AG50+Mar!AG50+Abr!AG50+May!AG50+Jun!AG50+Jul!AG50+Ago!AG50+Set!AG50+Oct!AG50+Nov!AG50+Dic!AG50</f>
        <v>1</v>
      </c>
    </row>
    <row r="51" spans="1:34" x14ac:dyDescent="0.3">
      <c r="A51" s="17" t="s">
        <v>1</v>
      </c>
      <c r="B51" s="17" t="s">
        <v>18</v>
      </c>
      <c r="C51" s="18">
        <v>400</v>
      </c>
      <c r="D51" s="17" t="s">
        <v>272</v>
      </c>
      <c r="E51" s="17" t="s">
        <v>230</v>
      </c>
      <c r="F51" s="17" t="s">
        <v>18</v>
      </c>
      <c r="G51" s="19" t="s">
        <v>231</v>
      </c>
      <c r="H51" s="25">
        <v>23</v>
      </c>
      <c r="I51" s="20" t="s">
        <v>349</v>
      </c>
      <c r="J51" s="23">
        <v>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3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29</v>
      </c>
      <c r="Y51" s="7">
        <f>+Ene!X51+Feb!X51+Mar!X51+Abr!X51+May!X51+Jun!X51+Jul!X51+Ago!X51+Set!X51+Oct!X51+Nov!X51+Dic!X51</f>
        <v>1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4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35</v>
      </c>
      <c r="AD51" s="7">
        <f>+Ene!AC51+Feb!AC51+Mar!AC51+Abr!AC51+May!AC51+Jun!AC51+Jul!AC51+Ago!AC51+Set!AC51+Oct!AC51+Nov!AC51+Dic!AC51</f>
        <v>16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36</v>
      </c>
      <c r="AG51" s="7">
        <f>+Ene!AF51+Feb!AF51+Mar!AF51+Abr!AF51+May!AF51+Jun!AF51+Jul!AF51+Ago!AF51+Set!AF51+Oct!AF51+Nov!AF51+Dic!AF51</f>
        <v>39</v>
      </c>
      <c r="AH51" s="7">
        <f>+Ene!AG51+Feb!AG51+Mar!AG51+Abr!AG51+May!AG51+Jun!AG51+Jul!AG51+Ago!AG51+Set!AG51+Oct!AG51+Nov!AG51+Dic!AG51</f>
        <v>0</v>
      </c>
    </row>
    <row r="52" spans="1:34" x14ac:dyDescent="0.3">
      <c r="A52" s="17" t="s">
        <v>1</v>
      </c>
      <c r="B52" s="17" t="s">
        <v>18</v>
      </c>
      <c r="C52" s="18">
        <v>400</v>
      </c>
      <c r="D52" s="17" t="s">
        <v>272</v>
      </c>
      <c r="E52" s="17" t="s">
        <v>230</v>
      </c>
      <c r="F52" s="17" t="s">
        <v>18</v>
      </c>
      <c r="G52" s="19" t="s">
        <v>231</v>
      </c>
      <c r="H52" s="25">
        <v>24</v>
      </c>
      <c r="I52" s="20" t="s">
        <v>350</v>
      </c>
      <c r="J52" s="23">
        <v>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30</v>
      </c>
      <c r="Y52" s="7">
        <f>+Ene!X52+Feb!X52+Mar!X52+Abr!X52+May!X52+Jun!X52+Jul!X52+Ago!X52+Set!X52+Oct!X52+Nov!X52+Dic!X52</f>
        <v>1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0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29</v>
      </c>
      <c r="AD52" s="7">
        <f>+Ene!AC52+Feb!AC52+Mar!AC52+Abr!AC52+May!AC52+Jun!AC52+Jul!AC52+Ago!AC52+Set!AC52+Oct!AC52+Nov!AC52+Dic!AC52</f>
        <v>16</v>
      </c>
      <c r="AE52" s="7">
        <f>+Ene!AD52+Feb!AD52+Mar!AD52+Abr!AD52+May!AD52+Jun!AD52+Jul!AD52+Ago!AD52+Set!AD52+Oct!AD52+Nov!AD52+Dic!AD52</f>
        <v>5</v>
      </c>
      <c r="AF52" s="7">
        <f>+Ene!AE52+Feb!AE52+Mar!AE52+Abr!AE52+May!AE52+Jun!AE52+Jul!AE52+Ago!AE52+Set!AE52+Oct!AE52+Nov!AE52+Dic!AE52</f>
        <v>44</v>
      </c>
      <c r="AG52" s="7">
        <f>+Ene!AF52+Feb!AF52+Mar!AF52+Abr!AF52+May!AF52+Jun!AF52+Jul!AF52+Ago!AF52+Set!AF52+Oct!AF52+Nov!AF52+Dic!AF52</f>
        <v>21</v>
      </c>
      <c r="AH52" s="7">
        <f>+Ene!AG52+Feb!AG52+Mar!AG52+Abr!AG52+May!AG52+Jun!AG52+Jul!AG52+Ago!AG52+Set!AG52+Oct!AG52+Nov!AG52+Dic!AG52</f>
        <v>11</v>
      </c>
    </row>
    <row r="53" spans="1:34" x14ac:dyDescent="0.3">
      <c r="A53" s="17" t="s">
        <v>1</v>
      </c>
      <c r="B53" s="17" t="s">
        <v>3</v>
      </c>
      <c r="C53" s="18">
        <v>400</v>
      </c>
      <c r="D53" s="17" t="s">
        <v>272</v>
      </c>
      <c r="E53" s="17" t="s">
        <v>230</v>
      </c>
      <c r="F53" s="17" t="s">
        <v>3</v>
      </c>
      <c r="G53" s="19" t="s">
        <v>220</v>
      </c>
      <c r="H53" s="25">
        <v>16</v>
      </c>
      <c r="I53" s="20" t="s">
        <v>140</v>
      </c>
      <c r="J53" s="23">
        <v>0</v>
      </c>
      <c r="K53" s="7">
        <f>+Ene!J53+Feb!J53+Mar!J53+Abr!J53+May!J53+Jun!J53+Jul!J53+Ago!J53+Set!J53+Oct!J53+Nov!J53+Dic!J53</f>
        <v>34</v>
      </c>
      <c r="L53" s="7">
        <f>+Ene!K53+Feb!K53+Mar!K53+Abr!K53+May!K53+Jun!K53+Jul!K53+Ago!K53+Set!K53+Oct!K53+Nov!K53+Dic!K53</f>
        <v>34</v>
      </c>
      <c r="M53" s="7">
        <f>+Ene!L53+Feb!L53+Mar!L53+Abr!L53+May!L53+Jun!L53+Jul!L53+Ago!L53+Set!L53+Oct!L53+Nov!L53+Dic!L53</f>
        <v>34</v>
      </c>
      <c r="N53" s="7">
        <f>+Ene!M53+Feb!M53+Mar!M53+Abr!M53+May!M53+Jun!M53+Jul!M53+Ago!M53+Set!M53+Oct!M53+Nov!M53+Dic!M53</f>
        <v>38</v>
      </c>
      <c r="O53" s="7">
        <f>+Ene!N53+Feb!N53+Mar!N53+Abr!N53+May!N53+Jun!N53+Jul!N53+Ago!N53+Set!N53+Oct!N53+Nov!N53+Dic!N53</f>
        <v>23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35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35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2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105</v>
      </c>
      <c r="AD53" s="7">
        <f>+Ene!AC53+Feb!AC53+Mar!AC53+Abr!AC53+May!AC53+Jun!AC53+Jul!AC53+Ago!AC53+Set!AC53+Oct!AC53+Nov!AC53+Dic!AC53</f>
        <v>95</v>
      </c>
      <c r="AE53" s="7">
        <f>+Ene!AD53+Feb!AD53+Mar!AD53+Abr!AD53+May!AD53+Jun!AD53+Jul!AD53+Ago!AD53+Set!AD53+Oct!AD53+Nov!AD53+Dic!AD53</f>
        <v>61</v>
      </c>
      <c r="AF53" s="7">
        <f>+Ene!AE53+Feb!AE53+Mar!AE53+Abr!AE53+May!AE53+Jun!AE53+Jul!AE53+Ago!AE53+Set!AE53+Oct!AE53+Nov!AE53+Dic!AE53</f>
        <v>109</v>
      </c>
      <c r="AG53" s="7">
        <f>+Ene!AF53+Feb!AF53+Mar!AF53+Abr!AF53+May!AF53+Jun!AF53+Jul!AF53+Ago!AF53+Set!AF53+Oct!AF53+Nov!AF53+Dic!AF53</f>
        <v>124</v>
      </c>
      <c r="AH53" s="7">
        <f>+Ene!AG53+Feb!AG53+Mar!AG53+Abr!AG53+May!AG53+Jun!AG53+Jul!AG53+Ago!AG53+Set!AG53+Oct!AG53+Nov!AG53+Dic!AG53</f>
        <v>41</v>
      </c>
    </row>
    <row r="54" spans="1:34" x14ac:dyDescent="0.3">
      <c r="A54" s="17" t="s">
        <v>1</v>
      </c>
      <c r="B54" s="17" t="s">
        <v>3</v>
      </c>
      <c r="C54" s="18">
        <v>400</v>
      </c>
      <c r="D54" s="17" t="s">
        <v>272</v>
      </c>
      <c r="E54" s="17" t="s">
        <v>230</v>
      </c>
      <c r="F54" s="17" t="s">
        <v>3</v>
      </c>
      <c r="G54" s="19" t="s">
        <v>338</v>
      </c>
      <c r="H54" s="25">
        <v>17</v>
      </c>
      <c r="I54" s="20" t="s">
        <v>351</v>
      </c>
      <c r="J54" s="23">
        <v>0</v>
      </c>
      <c r="K54" s="7">
        <f>+Ene!J54+Feb!J54+Mar!J54+Abr!J54+May!J54+Jun!J54+Jul!J54+Ago!J54+Set!J54+Oct!J54+Nov!J54+Dic!J54</f>
        <v>0</v>
      </c>
      <c r="L54" s="7">
        <f>+Ene!K54+Feb!K54+Mar!K54+Abr!K54+May!K54+Jun!K54+Jul!K54+Ago!K54+Set!K54+Oct!K54+Nov!K54+Dic!K54</f>
        <v>0</v>
      </c>
      <c r="M54" s="7">
        <f>+Ene!L54+Feb!L54+Mar!L54+Abr!L54+May!L54+Jun!L54+Jul!L54+Ago!L54+Set!L54+Oct!L54+Nov!L54+Dic!L54</f>
        <v>0</v>
      </c>
      <c r="N54" s="7">
        <f>+Ene!M54+Feb!M54+Mar!M54+Abr!M54+May!M54+Jun!M54+Jul!M54+Ago!M54+Set!M54+Oct!M54+Nov!M54+Dic!M54</f>
        <v>0</v>
      </c>
      <c r="O54" s="7">
        <f>+Ene!N54+Feb!N54+Mar!N54+Abr!N54+May!N54+Jun!N54+Jul!N54+Ago!N54+Set!N54+Oct!N54+Nov!N54+Dic!N54</f>
        <v>0</v>
      </c>
      <c r="P54" s="7">
        <f>+Ene!O54+Feb!O54+Mar!O54+Abr!O54+May!O54+Jun!O54+Jul!O54+Ago!O54+Set!O54+Oct!O54+Nov!O54+Dic!O54</f>
        <v>0</v>
      </c>
      <c r="Q54" s="7">
        <f>+Ene!P54+Feb!P54+Mar!P54+Abr!P54+May!P54+Jun!P54+Jul!P54+Ago!P54+Set!P54+Oct!P54+Nov!P54+Dic!P54</f>
        <v>0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0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3</v>
      </c>
      <c r="AD54" s="7">
        <f>+Ene!AC54+Feb!AC54+Mar!AC54+Abr!AC54+May!AC54+Jun!AC54+Jul!AC54+Ago!AC54+Set!AC54+Oct!AC54+Nov!AC54+Dic!AC54</f>
        <v>4</v>
      </c>
      <c r="AE54" s="7">
        <f>+Ene!AD54+Feb!AD54+Mar!AD54+Abr!AD54+May!AD54+Jun!AD54+Jul!AD54+Ago!AD54+Set!AD54+Oct!AD54+Nov!AD54+Dic!AD54</f>
        <v>0</v>
      </c>
      <c r="AF54" s="7">
        <f>+Ene!AE54+Feb!AE54+Mar!AE54+Abr!AE54+May!AE54+Jun!AE54+Jul!AE54+Ago!AE54+Set!AE54+Oct!AE54+Nov!AE54+Dic!AE54</f>
        <v>4</v>
      </c>
      <c r="AG54" s="7">
        <f>+Ene!AF54+Feb!AF54+Mar!AF54+Abr!AF54+May!AF54+Jun!AF54+Jul!AF54+Ago!AF54+Set!AF54+Oct!AF54+Nov!AF54+Dic!AF54</f>
        <v>3</v>
      </c>
      <c r="AH54" s="7">
        <f>+Ene!AG54+Feb!AG54+Mar!AG54+Abr!AG54+May!AG54+Jun!AG54+Jul!AG54+Ago!AG54+Set!AG54+Oct!AG54+Nov!AG54+Dic!AG54</f>
        <v>0</v>
      </c>
    </row>
    <row r="55" spans="1:34" x14ac:dyDescent="0.3">
      <c r="A55" s="17" t="s">
        <v>1</v>
      </c>
      <c r="B55" s="17" t="s">
        <v>3</v>
      </c>
      <c r="C55" s="18">
        <v>400</v>
      </c>
      <c r="D55" s="17" t="s">
        <v>272</v>
      </c>
      <c r="E55" s="17" t="s">
        <v>230</v>
      </c>
      <c r="F55" s="17" t="s">
        <v>3</v>
      </c>
      <c r="G55" s="19" t="s">
        <v>232</v>
      </c>
      <c r="H55" s="25">
        <v>18</v>
      </c>
      <c r="I55" s="20" t="s">
        <v>141</v>
      </c>
      <c r="J55" s="23">
        <v>0</v>
      </c>
      <c r="K55" s="7">
        <f>+Ene!J55+Feb!J55+Mar!J55+Abr!J55+May!J55+Jun!J55+Jul!J55+Ago!J55+Set!J55+Oct!J55+Nov!J55+Dic!J55</f>
        <v>0</v>
      </c>
      <c r="L55" s="7">
        <f>+Ene!K55+Feb!K55+Mar!K55+Abr!K55+May!K55+Jun!K55+Jul!K55+Ago!K55+Set!K55+Oct!K55+Nov!K55+Dic!K55</f>
        <v>0</v>
      </c>
      <c r="M55" s="7">
        <f>+Ene!L55+Feb!L55+Mar!L55+Abr!L55+May!L55+Jun!L55+Jul!L55+Ago!L55+Set!L55+Oct!L55+Nov!L55+Dic!L55</f>
        <v>0</v>
      </c>
      <c r="N55" s="7">
        <f>+Ene!M55+Feb!M55+Mar!M55+Abr!M55+May!M55+Jun!M55+Jul!M55+Ago!M55+Set!M55+Oct!M55+Nov!M55+Dic!M55</f>
        <v>0</v>
      </c>
      <c r="O55" s="7">
        <f>+Ene!N55+Feb!N55+Mar!N55+Abr!N55+May!N55+Jun!N55+Jul!N55+Ago!N55+Set!N55+Oct!N55+Nov!N55+Dic!N55</f>
        <v>0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0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1</v>
      </c>
      <c r="AD55" s="7">
        <f>+Ene!AC55+Feb!AC55+Mar!AC55+Abr!AC55+May!AC55+Jun!AC55+Jul!AC55+Ago!AC55+Set!AC55+Oct!AC55+Nov!AC55+Dic!AC55</f>
        <v>0</v>
      </c>
      <c r="AE55" s="7">
        <f>+Ene!AD55+Feb!AD55+Mar!AD55+Abr!AD55+May!AD55+Jun!AD55+Jul!AD55+Ago!AD55+Set!AD55+Oct!AD55+Nov!AD55+Dic!AD55</f>
        <v>0</v>
      </c>
      <c r="AF55" s="7">
        <f>+Ene!AE55+Feb!AE55+Mar!AE55+Abr!AE55+May!AE55+Jun!AE55+Jul!AE55+Ago!AE55+Set!AE55+Oct!AE55+Nov!AE55+Dic!AE55</f>
        <v>1</v>
      </c>
      <c r="AG55" s="7">
        <f>+Ene!AF55+Feb!AF55+Mar!AF55+Abr!AF55+May!AF55+Jun!AF55+Jul!AF55+Ago!AF55+Set!AF55+Oct!AF55+Nov!AF55+Dic!AF55</f>
        <v>0</v>
      </c>
      <c r="AH55" s="7">
        <f>+Ene!AG55+Feb!AG55+Mar!AG55+Abr!AG55+May!AG55+Jun!AG55+Jul!AG55+Ago!AG55+Set!AG55+Oct!AG55+Nov!AG55+Dic!AG55</f>
        <v>0</v>
      </c>
    </row>
    <row r="56" spans="1:34" x14ac:dyDescent="0.3">
      <c r="A56" s="17" t="s">
        <v>1</v>
      </c>
      <c r="B56" s="17" t="s">
        <v>3</v>
      </c>
      <c r="C56" s="18">
        <v>400</v>
      </c>
      <c r="D56" s="17" t="s">
        <v>272</v>
      </c>
      <c r="E56" s="17" t="s">
        <v>230</v>
      </c>
      <c r="F56" s="17" t="s">
        <v>3</v>
      </c>
      <c r="G56" s="19" t="s">
        <v>232</v>
      </c>
      <c r="H56" s="25">
        <v>19</v>
      </c>
      <c r="I56" s="20" t="s">
        <v>142</v>
      </c>
      <c r="J56" s="23">
        <v>0</v>
      </c>
      <c r="K56" s="7">
        <f>+Ene!J56+Feb!J56+Mar!J56+Abr!J56+May!J56+Jun!J56+Jul!J56+Ago!J56+Set!J56+Oct!J56+Nov!J56+Dic!J56</f>
        <v>0</v>
      </c>
      <c r="L56" s="7">
        <f>+Ene!K56+Feb!K56+Mar!K56+Abr!K56+May!K56+Jun!K56+Jul!K56+Ago!K56+Set!K56+Oct!K56+Nov!K56+Dic!K56</f>
        <v>0</v>
      </c>
      <c r="M56" s="7">
        <f>+Ene!L56+Feb!L56+Mar!L56+Abr!L56+May!L56+Jun!L56+Jul!L56+Ago!L56+Set!L56+Oct!L56+Nov!L56+Dic!L56</f>
        <v>0</v>
      </c>
      <c r="N56" s="7">
        <f>+Ene!M56+Feb!M56+Mar!M56+Abr!M56+May!M56+Jun!M56+Jul!M56+Ago!M56+Set!M56+Oct!M56+Nov!M56+Dic!M56</f>
        <v>0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0</v>
      </c>
      <c r="AD56" s="7">
        <f>+Ene!AC56+Feb!AC56+Mar!AC56+Abr!AC56+May!AC56+Jun!AC56+Jul!AC56+Ago!AC56+Set!AC56+Oct!AC56+Nov!AC56+Dic!AC56</f>
        <v>0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</v>
      </c>
      <c r="AG56" s="7">
        <f>+Ene!AF56+Feb!AF56+Mar!AF56+Abr!AF56+May!AF56+Jun!AF56+Jul!AF56+Ago!AF56+Set!AF56+Oct!AF56+Nov!AF56+Dic!AF56</f>
        <v>1</v>
      </c>
      <c r="AH56" s="7">
        <f>+Ene!AG56+Feb!AG56+Mar!AG56+Abr!AG56+May!AG56+Jun!AG56+Jul!AG56+Ago!AG56+Set!AG56+Oct!AG56+Nov!AG56+Dic!AG56</f>
        <v>0</v>
      </c>
    </row>
    <row r="57" spans="1:34" x14ac:dyDescent="0.3">
      <c r="A57" s="17" t="s">
        <v>1</v>
      </c>
      <c r="B57" s="17" t="s">
        <v>3</v>
      </c>
      <c r="C57" s="18">
        <v>400</v>
      </c>
      <c r="D57" s="17" t="s">
        <v>272</v>
      </c>
      <c r="E57" s="17" t="s">
        <v>230</v>
      </c>
      <c r="F57" s="17" t="s">
        <v>3</v>
      </c>
      <c r="G57" s="19" t="s">
        <v>232</v>
      </c>
      <c r="H57" s="25">
        <v>20</v>
      </c>
      <c r="I57" s="20" t="s">
        <v>143</v>
      </c>
      <c r="J57" s="23">
        <v>0</v>
      </c>
      <c r="K57" s="7">
        <f>+Ene!J57+Feb!J57+Mar!J57+Abr!J57+May!J57+Jun!J57+Jul!J57+Ago!J57+Set!J57+Oct!J57+Nov!J57+Dic!J57</f>
        <v>0</v>
      </c>
      <c r="L57" s="7">
        <f>+Ene!K57+Feb!K57+Mar!K57+Abr!K57+May!K57+Jun!K57+Jul!K57+Ago!K57+Set!K57+Oct!K57+Nov!K57+Dic!K57</f>
        <v>0</v>
      </c>
      <c r="M57" s="7">
        <f>+Ene!L57+Feb!L57+Mar!L57+Abr!L57+May!L57+Jun!L57+Jul!L57+Ago!L57+Set!L57+Oct!L57+Nov!L57+Dic!L57</f>
        <v>0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0</v>
      </c>
      <c r="AD57" s="7">
        <f>+Ene!AC57+Feb!AC57+Mar!AC57+Abr!AC57+May!AC57+Jun!AC57+Jul!AC57+Ago!AC57+Set!AC57+Oct!AC57+Nov!AC57+Dic!AC57</f>
        <v>0</v>
      </c>
      <c r="AE57" s="7">
        <f>+Ene!AD57+Feb!AD57+Mar!AD57+Abr!AD57+May!AD57+Jun!AD57+Jul!AD57+Ago!AD57+Set!AD57+Oct!AD57+Nov!AD57+Dic!AD57</f>
        <v>0</v>
      </c>
      <c r="AF57" s="7">
        <f>+Ene!AE57+Feb!AE57+Mar!AE57+Abr!AE57+May!AE57+Jun!AE57+Jul!AE57+Ago!AE57+Set!AE57+Oct!AE57+Nov!AE57+Dic!AE57</f>
        <v>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 x14ac:dyDescent="0.3">
      <c r="A58" s="17" t="s">
        <v>1</v>
      </c>
      <c r="B58" s="17" t="s">
        <v>3</v>
      </c>
      <c r="C58" s="18">
        <v>400</v>
      </c>
      <c r="D58" s="17" t="s">
        <v>272</v>
      </c>
      <c r="E58" s="17" t="s">
        <v>230</v>
      </c>
      <c r="F58" s="17" t="s">
        <v>3</v>
      </c>
      <c r="G58" s="19" t="s">
        <v>232</v>
      </c>
      <c r="H58" s="25">
        <v>21</v>
      </c>
      <c r="I58" s="20" t="s">
        <v>144</v>
      </c>
      <c r="J58" s="23">
        <v>0</v>
      </c>
      <c r="K58" s="7">
        <f>+Ene!J58+Feb!J58+Mar!J58+Abr!J58+May!J58+Jun!J58+Jul!J58+Ago!J58+Set!J58+Oct!J58+Nov!J58+Dic!J58</f>
        <v>0</v>
      </c>
      <c r="L58" s="7">
        <f>+Ene!K58+Feb!K58+Mar!K58+Abr!K58+May!K58+Jun!K58+Jul!K58+Ago!K58+Set!K58+Oct!K58+Nov!K58+Dic!K58</f>
        <v>0</v>
      </c>
      <c r="M58" s="7">
        <f>+Ene!L58+Feb!L58+Mar!L58+Abr!L58+May!L58+Jun!L58+Jul!L58+Ago!L58+Set!L58+Oct!L58+Nov!L58+Dic!L58</f>
        <v>0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0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 x14ac:dyDescent="0.3">
      <c r="A59" s="17" t="s">
        <v>1</v>
      </c>
      <c r="B59" s="17" t="s">
        <v>3</v>
      </c>
      <c r="C59" s="18">
        <v>400</v>
      </c>
      <c r="D59" s="17" t="s">
        <v>272</v>
      </c>
      <c r="E59" s="17" t="s">
        <v>230</v>
      </c>
      <c r="F59" s="17" t="s">
        <v>3</v>
      </c>
      <c r="G59" s="19" t="s">
        <v>232</v>
      </c>
      <c r="H59" s="25">
        <v>22</v>
      </c>
      <c r="I59" s="20" t="s">
        <v>352</v>
      </c>
      <c r="J59" s="23">
        <v>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1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1</v>
      </c>
      <c r="AD59" s="7">
        <f>+Ene!AC59+Feb!AC59+Mar!AC59+Abr!AC59+May!AC59+Jun!AC59+Jul!AC59+Ago!AC59+Set!AC59+Oct!AC59+Nov!AC59+Dic!AC59</f>
        <v>1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1</v>
      </c>
      <c r="AH59" s="7">
        <f>+Ene!AG59+Feb!AG59+Mar!AG59+Abr!AG59+May!AG59+Jun!AG59+Jul!AG59+Ago!AG59+Set!AG59+Oct!AG59+Nov!AG59+Dic!AG59</f>
        <v>0</v>
      </c>
    </row>
    <row r="60" spans="1:34" x14ac:dyDescent="0.3">
      <c r="A60" s="17" t="s">
        <v>1</v>
      </c>
      <c r="B60" s="17" t="s">
        <v>3</v>
      </c>
      <c r="C60" s="18">
        <v>400</v>
      </c>
      <c r="D60" s="17" t="s">
        <v>272</v>
      </c>
      <c r="E60" s="17" t="s">
        <v>230</v>
      </c>
      <c r="F60" s="17" t="s">
        <v>3</v>
      </c>
      <c r="G60" s="19" t="s">
        <v>338</v>
      </c>
      <c r="H60" s="25">
        <v>271</v>
      </c>
      <c r="I60" s="20" t="s">
        <v>353</v>
      </c>
      <c r="J60" s="23">
        <v>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1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4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16</v>
      </c>
      <c r="AD60" s="7">
        <f>+Ene!AC60+Feb!AC60+Mar!AC60+Abr!AC60+May!AC60+Jun!AC60+Jul!AC60+Ago!AC60+Set!AC60+Oct!AC60+Nov!AC60+Dic!AC60</f>
        <v>13</v>
      </c>
      <c r="AE60" s="7">
        <f>+Ene!AD60+Feb!AD60+Mar!AD60+Abr!AD60+May!AD60+Jun!AD60+Jul!AD60+Ago!AD60+Set!AD60+Oct!AD60+Nov!AD60+Dic!AD60</f>
        <v>3</v>
      </c>
      <c r="AF60" s="7">
        <f>+Ene!AE60+Feb!AE60+Mar!AE60+Abr!AE60+May!AE60+Jun!AE60+Jul!AE60+Ago!AE60+Set!AE60+Oct!AE60+Nov!AE60+Dic!AE60</f>
        <v>19</v>
      </c>
      <c r="AG60" s="7">
        <f>+Ene!AF60+Feb!AF60+Mar!AF60+Abr!AF60+May!AF60+Jun!AF60+Jul!AF60+Ago!AF60+Set!AF60+Oct!AF60+Nov!AF60+Dic!AF60</f>
        <v>11</v>
      </c>
      <c r="AH60" s="7">
        <f>+Ene!AG60+Feb!AG60+Mar!AG60+Abr!AG60+May!AG60+Jun!AG60+Jul!AG60+Ago!AG60+Set!AG60+Oct!AG60+Nov!AG60+Dic!AG60</f>
        <v>5</v>
      </c>
    </row>
    <row r="61" spans="1:34" x14ac:dyDescent="0.3">
      <c r="A61" s="17" t="s">
        <v>1</v>
      </c>
      <c r="B61" s="17" t="s">
        <v>3</v>
      </c>
      <c r="C61" s="18">
        <v>400</v>
      </c>
      <c r="D61" s="17" t="s">
        <v>272</v>
      </c>
      <c r="E61" s="17" t="s">
        <v>230</v>
      </c>
      <c r="F61" s="17" t="s">
        <v>3</v>
      </c>
      <c r="G61" s="19" t="s">
        <v>232</v>
      </c>
      <c r="H61" s="25">
        <v>272</v>
      </c>
      <c r="I61" s="20" t="s">
        <v>145</v>
      </c>
      <c r="J61" s="23">
        <v>0</v>
      </c>
      <c r="K61" s="7">
        <f>+Ene!J61+Feb!J61+Mar!J61+Abr!J61+May!J61+Jun!J61+Jul!J61+Ago!J61+Set!J61+Oct!J61+Nov!J61+Dic!J61</f>
        <v>0</v>
      </c>
      <c r="L61" s="7">
        <f>+Ene!K61+Feb!K61+Mar!K61+Abr!K61+May!K61+Jun!K61+Jul!K61+Ago!K61+Set!K61+Oct!K61+Nov!K61+Dic!K61</f>
        <v>0</v>
      </c>
      <c r="M61" s="7">
        <f>+Ene!L61+Feb!L61+Mar!L61+Abr!L61+May!L61+Jun!L61+Jul!L61+Ago!L61+Set!L61+Oct!L61+Nov!L61+Dic!L61</f>
        <v>0</v>
      </c>
      <c r="N61" s="7">
        <f>+Ene!M61+Feb!M61+Mar!M61+Abr!M61+May!M61+Jun!M61+Jul!M61+Ago!M61+Set!M61+Oct!M61+Nov!M61+Dic!M61</f>
        <v>0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0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1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0</v>
      </c>
      <c r="AD61" s="7">
        <f>+Ene!AC61+Feb!AC61+Mar!AC61+Abr!AC61+May!AC61+Jun!AC61+Jul!AC61+Ago!AC61+Set!AC61+Oct!AC61+Nov!AC61+Dic!AC61</f>
        <v>2</v>
      </c>
      <c r="AE61" s="7">
        <f>+Ene!AD61+Feb!AD61+Mar!AD61+Abr!AD61+May!AD61+Jun!AD61+Jul!AD61+Ago!AD61+Set!AD61+Oct!AD61+Nov!AD61+Dic!AD61</f>
        <v>0</v>
      </c>
      <c r="AF61" s="7">
        <f>+Ene!AE61+Feb!AE61+Mar!AE61+Abr!AE61+May!AE61+Jun!AE61+Jul!AE61+Ago!AE61+Set!AE61+Oct!AE61+Nov!AE61+Dic!AE61</f>
        <v>1</v>
      </c>
      <c r="AG61" s="7">
        <f>+Ene!AF61+Feb!AF61+Mar!AF61+Abr!AF61+May!AF61+Jun!AF61+Jul!AF61+Ago!AF61+Set!AF61+Oct!AF61+Nov!AF61+Dic!AF61</f>
        <v>2</v>
      </c>
      <c r="AH61" s="7">
        <f>+Ene!AG61+Feb!AG61+Mar!AG61+Abr!AG61+May!AG61+Jun!AG61+Jul!AG61+Ago!AG61+Set!AG61+Oct!AG61+Nov!AG61+Dic!AG61</f>
        <v>0</v>
      </c>
    </row>
    <row r="62" spans="1:34" x14ac:dyDescent="0.3">
      <c r="A62" s="17" t="s">
        <v>1</v>
      </c>
      <c r="B62" s="17" t="s">
        <v>3</v>
      </c>
      <c r="C62" s="18">
        <v>400</v>
      </c>
      <c r="D62" s="17" t="s">
        <v>272</v>
      </c>
      <c r="E62" s="17" t="s">
        <v>230</v>
      </c>
      <c r="F62" s="17" t="s">
        <v>3</v>
      </c>
      <c r="G62" s="19" t="s">
        <v>232</v>
      </c>
      <c r="H62" s="25">
        <v>7220</v>
      </c>
      <c r="I62" s="20" t="s">
        <v>146</v>
      </c>
      <c r="J62" s="23">
        <v>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0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0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 x14ac:dyDescent="0.3">
      <c r="A63" s="17" t="s">
        <v>1</v>
      </c>
      <c r="B63" s="17" t="s">
        <v>2</v>
      </c>
      <c r="C63" s="18">
        <v>400</v>
      </c>
      <c r="D63" s="17" t="s">
        <v>272</v>
      </c>
      <c r="E63" s="17" t="s">
        <v>230</v>
      </c>
      <c r="F63" s="17" t="s">
        <v>3</v>
      </c>
      <c r="G63" s="19" t="s">
        <v>231</v>
      </c>
      <c r="H63" s="25">
        <v>9</v>
      </c>
      <c r="I63" s="20" t="s">
        <v>354</v>
      </c>
      <c r="J63" s="23">
        <v>0</v>
      </c>
      <c r="K63" s="7">
        <f>+Ene!J63+Feb!J63+Mar!J63+Abr!J63+May!J63+Jun!J63+Jul!J63+Ago!J63+Set!J63+Oct!J63+Nov!J63+Dic!J63</f>
        <v>0</v>
      </c>
      <c r="L63" s="7">
        <f>+Ene!K63+Feb!K63+Mar!K63+Abr!K63+May!K63+Jun!K63+Jul!K63+Ago!K63+Set!K63+Oct!K63+Nov!K63+Dic!K63</f>
        <v>0</v>
      </c>
      <c r="M63" s="7">
        <f>+Ene!L63+Feb!L63+Mar!L63+Abr!L63+May!L63+Jun!L63+Jul!L63+Ago!L63+Set!L63+Oct!L63+Nov!L63+Dic!L63</f>
        <v>0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0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36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4</v>
      </c>
      <c r="AD63" s="7">
        <f>+Ene!AC63+Feb!AC63+Mar!AC63+Abr!AC63+May!AC63+Jun!AC63+Jul!AC63+Ago!AC63+Set!AC63+Oct!AC63+Nov!AC63+Dic!AC63</f>
        <v>35</v>
      </c>
      <c r="AE63" s="7">
        <f>+Ene!AD63+Feb!AD63+Mar!AD63+Abr!AD63+May!AD63+Jun!AD63+Jul!AD63+Ago!AD63+Set!AD63+Oct!AD63+Nov!AD63+Dic!AD63</f>
        <v>1</v>
      </c>
      <c r="AF63" s="7">
        <f>+Ene!AE63+Feb!AE63+Mar!AE63+Abr!AE63+May!AE63+Jun!AE63+Jul!AE63+Ago!AE63+Set!AE63+Oct!AE63+Nov!AE63+Dic!AE63</f>
        <v>36</v>
      </c>
      <c r="AG63" s="7">
        <f>+Ene!AF63+Feb!AF63+Mar!AF63+Abr!AF63+May!AF63+Jun!AF63+Jul!AF63+Ago!AF63+Set!AF63+Oct!AF63+Nov!AF63+Dic!AF63</f>
        <v>36</v>
      </c>
      <c r="AH63" s="7">
        <f>+Ene!AG63+Feb!AG63+Mar!AG63+Abr!AG63+May!AG63+Jun!AG63+Jul!AG63+Ago!AG63+Set!AG63+Oct!AG63+Nov!AG63+Dic!AG63</f>
        <v>35</v>
      </c>
    </row>
    <row r="64" spans="1:34" ht="20.399999999999999" x14ac:dyDescent="0.3">
      <c r="A64" s="17" t="s">
        <v>1</v>
      </c>
      <c r="B64" s="17" t="s">
        <v>3</v>
      </c>
      <c r="C64" s="18">
        <v>400</v>
      </c>
      <c r="D64" s="17" t="s">
        <v>272</v>
      </c>
      <c r="E64" s="17" t="s">
        <v>230</v>
      </c>
      <c r="F64" s="17" t="s">
        <v>3</v>
      </c>
      <c r="G64" s="19" t="s">
        <v>231</v>
      </c>
      <c r="H64" s="25">
        <v>27572</v>
      </c>
      <c r="I64" s="28" t="s">
        <v>355</v>
      </c>
      <c r="J64" s="23">
        <v>0</v>
      </c>
      <c r="K64" s="7">
        <f>+Ene!J64+Feb!J64+Mar!J64+Abr!J64+May!J64+Jun!J64+Jul!J64+Ago!J64+Set!J64+Oct!J64+Nov!J64+Dic!J64</f>
        <v>0</v>
      </c>
      <c r="L64" s="7">
        <f>+Ene!K64+Feb!K64+Mar!K64+Abr!K64+May!K64+Jun!K64+Jul!K64+Ago!K64+Set!K64+Oct!K64+Nov!K64+Dic!K64</f>
        <v>0</v>
      </c>
      <c r="M64" s="7">
        <f>+Ene!L64+Feb!L64+Mar!L64+Abr!L64+May!L64+Jun!L64+Jul!L64+Ago!L64+Set!L64+Oct!L64+Nov!L64+Dic!L64</f>
        <v>0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0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0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0</v>
      </c>
    </row>
    <row r="65" spans="1:34" x14ac:dyDescent="0.3">
      <c r="A65" s="17" t="s">
        <v>1</v>
      </c>
      <c r="B65" s="17" t="s">
        <v>2</v>
      </c>
      <c r="C65" s="18">
        <v>400</v>
      </c>
      <c r="D65" s="17" t="s">
        <v>272</v>
      </c>
      <c r="E65" s="17" t="s">
        <v>230</v>
      </c>
      <c r="F65" s="17" t="s">
        <v>3</v>
      </c>
      <c r="G65" s="19" t="s">
        <v>233</v>
      </c>
      <c r="H65" s="25">
        <v>13</v>
      </c>
      <c r="I65" s="20" t="s">
        <v>1</v>
      </c>
      <c r="J65" s="23">
        <v>0</v>
      </c>
      <c r="K65" s="7">
        <f>+Ene!J65+Feb!J65+Mar!J65+Abr!J65+May!J65+Jun!J65+Jul!J65+Ago!J65+Set!J65+Oct!J65+Nov!J65+Dic!J65</f>
        <v>0</v>
      </c>
      <c r="L65" s="7">
        <f>+Ene!K65+Feb!K65+Mar!K65+Abr!K65+May!K65+Jun!K65+Jul!K65+Ago!K65+Set!K65+Oct!K65+Nov!K65+Dic!K65</f>
        <v>0</v>
      </c>
      <c r="M65" s="7">
        <f>+Ene!L65+Feb!L65+Mar!L65+Abr!L65+May!L65+Jun!L65+Jul!L65+Ago!L65+Set!L65+Oct!L65+Nov!L65+Dic!L65</f>
        <v>0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0</v>
      </c>
      <c r="P65" s="7">
        <f>+Ene!O65+Feb!O65+Mar!O65+Abr!O65+May!O65+Jun!O65+Jul!O65+Ago!O65+Set!O65+Oct!O65+Nov!O65+Dic!O65</f>
        <v>0</v>
      </c>
      <c r="Q65" s="7">
        <f>+Ene!P65+Feb!P65+Mar!P65+Abr!P65+May!P65+Jun!P65+Jul!P65+Ago!P65+Set!P65+Oct!P65+Nov!P65+Dic!P65</f>
        <v>0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23</v>
      </c>
      <c r="Y65" s="7">
        <f>+Ene!X65+Feb!X65+Mar!X65+Abr!X65+May!X65+Jun!X65+Jul!X65+Ago!X65+Set!X65+Oct!X65+Nov!X65+Dic!X65</f>
        <v>1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3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35</v>
      </c>
      <c r="AD65" s="7">
        <f>+Ene!AC65+Feb!AC65+Mar!AC65+Abr!AC65+May!AC65+Jun!AC65+Jul!AC65+Ago!AC65+Set!AC65+Oct!AC65+Nov!AC65+Dic!AC65</f>
        <v>31</v>
      </c>
      <c r="AE65" s="7">
        <f>+Ene!AD65+Feb!AD65+Mar!AD65+Abr!AD65+May!AD65+Jun!AD65+Jul!AD65+Ago!AD65+Set!AD65+Oct!AD65+Nov!AD65+Dic!AD65</f>
        <v>0</v>
      </c>
      <c r="AF65" s="7">
        <f>+Ene!AE65+Feb!AE65+Mar!AE65+Abr!AE65+May!AE65+Jun!AE65+Jul!AE65+Ago!AE65+Set!AE65+Oct!AE65+Nov!AE65+Dic!AE65</f>
        <v>21</v>
      </c>
      <c r="AG65" s="7">
        <f>+Ene!AF65+Feb!AF65+Mar!AF65+Abr!AF65+May!AF65+Jun!AF65+Jul!AF65+Ago!AF65+Set!AF65+Oct!AF65+Nov!AF65+Dic!AF65</f>
        <v>35</v>
      </c>
      <c r="AH65" s="7">
        <f>+Ene!AG65+Feb!AG65+Mar!AG65+Abr!AG65+May!AG65+Jun!AG65+Jul!AG65+Ago!AG65+Set!AG65+Oct!AG65+Nov!AG65+Dic!AG65</f>
        <v>28</v>
      </c>
    </row>
    <row r="66" spans="1:34" x14ac:dyDescent="0.3">
      <c r="A66" s="17" t="s">
        <v>1</v>
      </c>
      <c r="B66" s="17" t="s">
        <v>2</v>
      </c>
      <c r="C66" s="18">
        <v>400</v>
      </c>
      <c r="D66" s="17" t="s">
        <v>272</v>
      </c>
      <c r="E66" s="17" t="s">
        <v>230</v>
      </c>
      <c r="F66" s="17" t="s">
        <v>3</v>
      </c>
      <c r="G66" s="19" t="s">
        <v>338</v>
      </c>
      <c r="H66" s="25">
        <v>14</v>
      </c>
      <c r="I66" s="20" t="s">
        <v>356</v>
      </c>
      <c r="J66" s="23">
        <v>0</v>
      </c>
      <c r="K66" s="7">
        <f>+Ene!J66+Feb!J66+Mar!J66+Abr!J66+May!J66+Jun!J66+Jul!J66+Ago!J66+Set!J66+Oct!J66+Nov!J66+Dic!J66</f>
        <v>0</v>
      </c>
      <c r="L66" s="7">
        <f>+Ene!K66+Feb!K66+Mar!K66+Abr!K66+May!K66+Jun!K66+Jul!K66+Ago!K66+Set!K66+Oct!K66+Nov!K66+Dic!K66</f>
        <v>0</v>
      </c>
      <c r="M66" s="7">
        <f>+Ene!L66+Feb!L66+Mar!L66+Abr!L66+May!L66+Jun!L66+Jul!L66+Ago!L66+Set!L66+Oct!L66+Nov!L66+Dic!L66</f>
        <v>0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0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15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11</v>
      </c>
      <c r="AD66" s="7">
        <f>+Ene!AC66+Feb!AC66+Mar!AC66+Abr!AC66+May!AC66+Jun!AC66+Jul!AC66+Ago!AC66+Set!AC66+Oct!AC66+Nov!AC66+Dic!AC66</f>
        <v>16</v>
      </c>
      <c r="AE66" s="7">
        <f>+Ene!AD66+Feb!AD66+Mar!AD66+Abr!AD66+May!AD66+Jun!AD66+Jul!AD66+Ago!AD66+Set!AD66+Oct!AD66+Nov!AD66+Dic!AD66</f>
        <v>2</v>
      </c>
      <c r="AF66" s="7">
        <f>+Ene!AE66+Feb!AE66+Mar!AE66+Abr!AE66+May!AE66+Jun!AE66+Jul!AE66+Ago!AE66+Set!AE66+Oct!AE66+Nov!AE66+Dic!AE66</f>
        <v>14</v>
      </c>
      <c r="AG66" s="7">
        <f>+Ene!AF66+Feb!AF66+Mar!AF66+Abr!AF66+May!AF66+Jun!AF66+Jul!AF66+Ago!AF66+Set!AF66+Oct!AF66+Nov!AF66+Dic!AF66</f>
        <v>13</v>
      </c>
      <c r="AH66" s="7">
        <f>+Ene!AG66+Feb!AG66+Mar!AG66+Abr!AG66+May!AG66+Jun!AG66+Jul!AG66+Ago!AG66+Set!AG66+Oct!AG66+Nov!AG66+Dic!AG66</f>
        <v>2</v>
      </c>
    </row>
    <row r="67" spans="1:34" x14ac:dyDescent="0.3">
      <c r="A67" s="17" t="s">
        <v>1</v>
      </c>
      <c r="B67" s="17" t="s">
        <v>2</v>
      </c>
      <c r="C67" s="18">
        <v>400</v>
      </c>
      <c r="D67" s="17" t="s">
        <v>272</v>
      </c>
      <c r="E67" s="17" t="s">
        <v>230</v>
      </c>
      <c r="F67" s="17" t="s">
        <v>3</v>
      </c>
      <c r="G67" s="19" t="s">
        <v>338</v>
      </c>
      <c r="H67" s="25">
        <v>10</v>
      </c>
      <c r="I67" s="20" t="s">
        <v>357</v>
      </c>
      <c r="J67" s="23">
        <v>0</v>
      </c>
      <c r="K67" s="7">
        <f>+Ene!J67+Feb!J67+Mar!J67+Abr!J67+May!J67+Jun!J67+Jul!J67+Ago!J67+Set!J67+Oct!J67+Nov!J67+Dic!J67</f>
        <v>0</v>
      </c>
      <c r="L67" s="7">
        <f>+Ene!K67+Feb!K67+Mar!K67+Abr!K67+May!K67+Jun!K67+Jul!K67+Ago!K67+Set!K67+Oct!K67+Nov!K67+Dic!K67</f>
        <v>0</v>
      </c>
      <c r="M67" s="7">
        <f>+Ene!L67+Feb!L67+Mar!L67+Abr!L67+May!L67+Jun!L67+Jul!L67+Ago!L67+Set!L67+Oct!L67+Nov!L67+Dic!L67</f>
        <v>0</v>
      </c>
      <c r="N67" s="7">
        <f>+Ene!M67+Feb!M67+Mar!M67+Abr!M67+May!M67+Jun!M67+Jul!M67+Ago!M67+Set!M67+Oct!M67+Nov!M67+Dic!M67</f>
        <v>0</v>
      </c>
      <c r="O67" s="7">
        <f>+Ene!N67+Feb!N67+Mar!N67+Abr!N67+May!N67+Jun!N67+Jul!N67+Ago!N67+Set!N67+Oct!N67+Nov!N67+Dic!N67</f>
        <v>0</v>
      </c>
      <c r="P67" s="7">
        <f>+Ene!O67+Feb!O67+Mar!O67+Abr!O67+May!O67+Jun!O67+Jul!O67+Ago!O67+Set!O67+Oct!O67+Nov!O67+Dic!O67</f>
        <v>0</v>
      </c>
      <c r="Q67" s="7">
        <f>+Ene!P67+Feb!P67+Mar!P67+Abr!P67+May!P67+Jun!P67+Jul!P67+Ago!P67+Set!P67+Oct!P67+Nov!P67+Dic!P67</f>
        <v>0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19</v>
      </c>
      <c r="Y67" s="7">
        <f>+Ene!X67+Feb!X67+Mar!X67+Abr!X67+May!X67+Jun!X67+Jul!X67+Ago!X67+Set!X67+Oct!X67+Nov!X67+Dic!X67</f>
        <v>0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0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27</v>
      </c>
      <c r="AD67" s="7">
        <f>+Ene!AC67+Feb!AC67+Mar!AC67+Abr!AC67+May!AC67+Jun!AC67+Jul!AC67+Ago!AC67+Set!AC67+Oct!AC67+Nov!AC67+Dic!AC67</f>
        <v>18</v>
      </c>
      <c r="AE67" s="7">
        <f>+Ene!AD67+Feb!AD67+Mar!AD67+Abr!AD67+May!AD67+Jun!AD67+Jul!AD67+Ago!AD67+Set!AD67+Oct!AD67+Nov!AD67+Dic!AD67</f>
        <v>10</v>
      </c>
      <c r="AF67" s="7">
        <f>+Ene!AE67+Feb!AE67+Mar!AE67+Abr!AE67+May!AE67+Jun!AE67+Jul!AE67+Ago!AE67+Set!AE67+Oct!AE67+Nov!AE67+Dic!AE67</f>
        <v>20</v>
      </c>
      <c r="AG67" s="7">
        <f>+Ene!AF67+Feb!AF67+Mar!AF67+Abr!AF67+May!AF67+Jun!AF67+Jul!AF67+Ago!AF67+Set!AF67+Oct!AF67+Nov!AF67+Dic!AF67</f>
        <v>24</v>
      </c>
      <c r="AH67" s="7">
        <f>+Ene!AG67+Feb!AG67+Mar!AG67+Abr!AG67+May!AG67+Jun!AG67+Jul!AG67+Ago!AG67+Set!AG67+Oct!AG67+Nov!AG67+Dic!AG67</f>
        <v>0</v>
      </c>
    </row>
    <row r="68" spans="1:34" x14ac:dyDescent="0.3">
      <c r="A68" s="17" t="s">
        <v>147</v>
      </c>
      <c r="B68" s="17" t="s">
        <v>147</v>
      </c>
      <c r="C68" s="18">
        <v>400</v>
      </c>
      <c r="D68" s="17" t="s">
        <v>272</v>
      </c>
      <c r="E68" s="17" t="s">
        <v>234</v>
      </c>
      <c r="F68" s="17" t="s">
        <v>147</v>
      </c>
      <c r="G68" s="19" t="s">
        <v>231</v>
      </c>
      <c r="H68" s="25">
        <v>77</v>
      </c>
      <c r="I68" s="20" t="s">
        <v>358</v>
      </c>
      <c r="J68" s="23">
        <v>0</v>
      </c>
      <c r="K68" s="7">
        <f>+Ene!J68+Feb!J68+Mar!J68+Abr!J68+May!J68+Jun!J68+Jul!J68+Ago!J68+Set!J68+Oct!J68+Nov!J68+Dic!J68</f>
        <v>5</v>
      </c>
      <c r="L68" s="7">
        <f>+Ene!K68+Feb!K68+Mar!K68+Abr!K68+May!K68+Jun!K68+Jul!K68+Ago!K68+Set!K68+Oct!K68+Nov!K68+Dic!K68</f>
        <v>5</v>
      </c>
      <c r="M68" s="7">
        <f>+Ene!L68+Feb!L68+Mar!L68+Abr!L68+May!L68+Jun!L68+Jul!L68+Ago!L68+Set!L68+Oct!L68+Nov!L68+Dic!L68</f>
        <v>5</v>
      </c>
      <c r="N68" s="7">
        <f>+Ene!M68+Feb!M68+Mar!M68+Abr!M68+May!M68+Jun!M68+Jul!M68+Ago!M68+Set!M68+Oct!M68+Nov!M68+Dic!M68</f>
        <v>4</v>
      </c>
      <c r="O68" s="7">
        <f>+Ene!N68+Feb!N68+Mar!N68+Abr!N68+May!N68+Jun!N68+Jul!N68+Ago!N68+Set!N68+Oct!N68+Nov!N68+Dic!N68</f>
        <v>1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0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8</v>
      </c>
      <c r="AD68" s="7">
        <f>+Ene!AC68+Feb!AC68+Mar!AC68+Abr!AC68+May!AC68+Jun!AC68+Jul!AC68+Ago!AC68+Set!AC68+Oct!AC68+Nov!AC68+Dic!AC68</f>
        <v>8</v>
      </c>
      <c r="AE68" s="7">
        <f>+Ene!AD68+Feb!AD68+Mar!AD68+Abr!AD68+May!AD68+Jun!AD68+Jul!AD68+Ago!AD68+Set!AD68+Oct!AD68+Nov!AD68+Dic!AD68</f>
        <v>1</v>
      </c>
      <c r="AF68" s="7">
        <f>+Ene!AE68+Feb!AE68+Mar!AE68+Abr!AE68+May!AE68+Jun!AE68+Jul!AE68+Ago!AE68+Set!AE68+Oct!AE68+Nov!AE68+Dic!AE68</f>
        <v>15</v>
      </c>
      <c r="AG68" s="7">
        <f>+Ene!AF68+Feb!AF68+Mar!AF68+Abr!AF68+May!AF68+Jun!AF68+Jul!AF68+Ago!AF68+Set!AF68+Oct!AF68+Nov!AF68+Dic!AF68</f>
        <v>11</v>
      </c>
      <c r="AH68" s="7">
        <f>+Ene!AG68+Feb!AG68+Mar!AG68+Abr!AG68+May!AG68+Jun!AG68+Jul!AG68+Ago!AG68+Set!AG68+Oct!AG68+Nov!AG68+Dic!AG68</f>
        <v>12</v>
      </c>
    </row>
    <row r="69" spans="1:34" x14ac:dyDescent="0.3">
      <c r="A69" s="17" t="s">
        <v>147</v>
      </c>
      <c r="B69" s="17" t="s">
        <v>147</v>
      </c>
      <c r="C69" s="18">
        <v>400</v>
      </c>
      <c r="D69" s="17" t="s">
        <v>272</v>
      </c>
      <c r="E69" s="17" t="s">
        <v>234</v>
      </c>
      <c r="F69" s="17" t="s">
        <v>147</v>
      </c>
      <c r="G69" s="19" t="s">
        <v>232</v>
      </c>
      <c r="H69" s="25">
        <v>82</v>
      </c>
      <c r="I69" s="20" t="s">
        <v>151</v>
      </c>
      <c r="J69" s="23">
        <v>0</v>
      </c>
      <c r="K69" s="7">
        <f>+Ene!J69+Feb!J69+Mar!J69+Abr!J69+May!J69+Jun!J69+Jul!J69+Ago!J69+Set!J69+Oct!J69+Nov!J69+Dic!J69</f>
        <v>0</v>
      </c>
      <c r="L69" s="7">
        <f>+Ene!K69+Feb!K69+Mar!K69+Abr!K69+May!K69+Jun!K69+Jul!K69+Ago!K69+Set!K69+Oct!K69+Nov!K69+Dic!K69</f>
        <v>0</v>
      </c>
      <c r="M69" s="7">
        <f>+Ene!L69+Feb!L69+Mar!L69+Abr!L69+May!L69+Jun!L69+Jul!L69+Ago!L69+Set!L69+Oct!L69+Nov!L69+Dic!L69</f>
        <v>0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0</v>
      </c>
      <c r="AD69" s="7">
        <f>+Ene!AC69+Feb!AC69+Mar!AC69+Abr!AC69+May!AC69+Jun!AC69+Jul!AC69+Ago!AC69+Set!AC69+Oct!AC69+Nov!AC69+Dic!AC69</f>
        <v>0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0</v>
      </c>
      <c r="AG69" s="7">
        <f>+Ene!AF69+Feb!AF69+Mar!AF69+Abr!AF69+May!AF69+Jun!AF69+Jul!AF69+Ago!AF69+Set!AF69+Oct!AF69+Nov!AF69+Dic!AF69</f>
        <v>0</v>
      </c>
      <c r="AH69" s="7">
        <f>+Ene!AG69+Feb!AG69+Mar!AG69+Abr!AG69+May!AG69+Jun!AG69+Jul!AG69+Ago!AG69+Set!AG69+Oct!AG69+Nov!AG69+Dic!AG69</f>
        <v>0</v>
      </c>
    </row>
    <row r="70" spans="1:34" x14ac:dyDescent="0.3">
      <c r="A70" s="17" t="s">
        <v>147</v>
      </c>
      <c r="B70" s="17" t="s">
        <v>147</v>
      </c>
      <c r="C70" s="18">
        <v>400</v>
      </c>
      <c r="D70" s="17" t="s">
        <v>272</v>
      </c>
      <c r="E70" s="17" t="s">
        <v>234</v>
      </c>
      <c r="F70" s="17" t="s">
        <v>147</v>
      </c>
      <c r="G70" s="19" t="s">
        <v>232</v>
      </c>
      <c r="H70" s="25">
        <v>83</v>
      </c>
      <c r="I70" s="20" t="s">
        <v>152</v>
      </c>
      <c r="J70" s="23">
        <v>0</v>
      </c>
      <c r="K70" s="7">
        <f>+Ene!J70+Feb!J70+Mar!J70+Abr!J70+May!J70+Jun!J70+Jul!J70+Ago!J70+Set!J70+Oct!J70+Nov!J70+Dic!J70</f>
        <v>0</v>
      </c>
      <c r="L70" s="7">
        <f>+Ene!K70+Feb!K70+Mar!K70+Abr!K70+May!K70+Jun!K70+Jul!K70+Ago!K70+Set!K70+Oct!K70+Nov!K70+Dic!K70</f>
        <v>0</v>
      </c>
      <c r="M70" s="7">
        <f>+Ene!L70+Feb!L70+Mar!L70+Abr!L70+May!L70+Jun!L70+Jul!L70+Ago!L70+Set!L70+Oct!L70+Nov!L70+Dic!L70</f>
        <v>0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0</v>
      </c>
      <c r="AD70" s="7">
        <f>+Ene!AC70+Feb!AC70+Mar!AC70+Abr!AC70+May!AC70+Jun!AC70+Jul!AC70+Ago!AC70+Set!AC70+Oct!AC70+Nov!AC70+Dic!AC70</f>
        <v>0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0</v>
      </c>
      <c r="AG70" s="7">
        <f>+Ene!AF70+Feb!AF70+Mar!AF70+Abr!AF70+May!AF70+Jun!AF70+Jul!AF70+Ago!AF70+Set!AF70+Oct!AF70+Nov!AF70+Dic!AF70</f>
        <v>0</v>
      </c>
      <c r="AH70" s="7">
        <f>+Ene!AG70+Feb!AG70+Mar!AG70+Abr!AG70+May!AG70+Jun!AG70+Jul!AG70+Ago!AG70+Set!AG70+Oct!AG70+Nov!AG70+Dic!AG70</f>
        <v>0</v>
      </c>
    </row>
    <row r="71" spans="1:34" x14ac:dyDescent="0.3">
      <c r="A71" s="17" t="s">
        <v>147</v>
      </c>
      <c r="B71" s="17" t="s">
        <v>147</v>
      </c>
      <c r="C71" s="18">
        <v>400</v>
      </c>
      <c r="D71" s="17" t="s">
        <v>272</v>
      </c>
      <c r="E71" s="17" t="s">
        <v>234</v>
      </c>
      <c r="F71" s="17" t="s">
        <v>147</v>
      </c>
      <c r="G71" s="19" t="s">
        <v>232</v>
      </c>
      <c r="H71" s="25">
        <v>84</v>
      </c>
      <c r="I71" s="20" t="s">
        <v>153</v>
      </c>
      <c r="J71" s="23">
        <v>0</v>
      </c>
      <c r="K71" s="7">
        <f>+Ene!J71+Feb!J71+Mar!J71+Abr!J71+May!J71+Jun!J71+Jul!J71+Ago!J71+Set!J71+Oct!J71+Nov!J71+Dic!J71</f>
        <v>0</v>
      </c>
      <c r="L71" s="7">
        <f>+Ene!K71+Feb!K71+Mar!K71+Abr!K71+May!K71+Jun!K71+Jul!K71+Ago!K71+Set!K71+Oct!K71+Nov!K71+Dic!K71</f>
        <v>0</v>
      </c>
      <c r="M71" s="7">
        <f>+Ene!L71+Feb!L71+Mar!L71+Abr!L71+May!L71+Jun!L71+Jul!L71+Ago!L71+Set!L71+Oct!L71+Nov!L71+Dic!L71</f>
        <v>0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0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0</v>
      </c>
      <c r="AD71" s="7">
        <f>+Ene!AC71+Feb!AC71+Mar!AC71+Abr!AC71+May!AC71+Jun!AC71+Jul!AC71+Ago!AC71+Set!AC71+Oct!AC71+Nov!AC71+Dic!AC71</f>
        <v>0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0</v>
      </c>
      <c r="AG71" s="7">
        <f>+Ene!AF71+Feb!AF71+Mar!AF71+Abr!AF71+May!AF71+Jun!AF71+Jul!AF71+Ago!AF71+Set!AF71+Oct!AF71+Nov!AF71+Dic!AF71</f>
        <v>0</v>
      </c>
      <c r="AH71" s="7">
        <f>+Ene!AG71+Feb!AG71+Mar!AG71+Abr!AG71+May!AG71+Jun!AG71+Jul!AG71+Ago!AG71+Set!AG71+Oct!AG71+Nov!AG71+Dic!AG71</f>
        <v>0</v>
      </c>
    </row>
    <row r="72" spans="1:34" x14ac:dyDescent="0.3">
      <c r="A72" s="17" t="s">
        <v>147</v>
      </c>
      <c r="B72" s="17" t="s">
        <v>154</v>
      </c>
      <c r="C72" s="18">
        <v>400</v>
      </c>
      <c r="D72" s="17" t="s">
        <v>272</v>
      </c>
      <c r="E72" s="17" t="s">
        <v>234</v>
      </c>
      <c r="F72" s="17" t="s">
        <v>147</v>
      </c>
      <c r="G72" s="19" t="s">
        <v>232</v>
      </c>
      <c r="H72" s="25">
        <v>85</v>
      </c>
      <c r="I72" s="20" t="s">
        <v>359</v>
      </c>
      <c r="J72" s="23">
        <v>0</v>
      </c>
      <c r="K72" s="7">
        <f>+Ene!J72+Feb!J72+Mar!J72+Abr!J72+May!J72+Jun!J72+Jul!J72+Ago!J72+Set!J72+Oct!J72+Nov!J72+Dic!J72</f>
        <v>0</v>
      </c>
      <c r="L72" s="7">
        <f>+Ene!K72+Feb!K72+Mar!K72+Abr!K72+May!K72+Jun!K72+Jul!K72+Ago!K72+Set!K72+Oct!K72+Nov!K72+Dic!K72</f>
        <v>0</v>
      </c>
      <c r="M72" s="7">
        <f>+Ene!L72+Feb!L72+Mar!L72+Abr!L72+May!L72+Jun!L72+Jul!L72+Ago!L72+Set!L72+Oct!L72+Nov!L72+Dic!L72</f>
        <v>0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0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0</v>
      </c>
      <c r="AD72" s="7">
        <f>+Ene!AC72+Feb!AC72+Mar!AC72+Abr!AC72+May!AC72+Jun!AC72+Jul!AC72+Ago!AC72+Set!AC72+Oct!AC72+Nov!AC72+Dic!AC72</f>
        <v>0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0</v>
      </c>
      <c r="AG72" s="7">
        <f>+Ene!AF72+Feb!AF72+Mar!AF72+Abr!AF72+May!AF72+Jun!AF72+Jul!AF72+Ago!AF72+Set!AF72+Oct!AF72+Nov!AF72+Dic!AF72</f>
        <v>0</v>
      </c>
      <c r="AH72" s="7">
        <f>+Ene!AG72+Feb!AG72+Mar!AG72+Abr!AG72+May!AG72+Jun!AG72+Jul!AG72+Ago!AG72+Set!AG72+Oct!AG72+Nov!AG72+Dic!AG72</f>
        <v>0</v>
      </c>
    </row>
    <row r="73" spans="1:34" x14ac:dyDescent="0.3">
      <c r="A73" s="17" t="s">
        <v>147</v>
      </c>
      <c r="B73" s="17" t="s">
        <v>154</v>
      </c>
      <c r="C73" s="18">
        <v>400</v>
      </c>
      <c r="D73" s="17" t="s">
        <v>272</v>
      </c>
      <c r="E73" s="17" t="s">
        <v>234</v>
      </c>
      <c r="F73" s="17" t="s">
        <v>147</v>
      </c>
      <c r="G73" s="19" t="s">
        <v>232</v>
      </c>
      <c r="H73" s="25">
        <v>86</v>
      </c>
      <c r="I73" s="20" t="s">
        <v>155</v>
      </c>
      <c r="J73" s="23">
        <v>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0</v>
      </c>
      <c r="AD73" s="7">
        <f>+Ene!AC73+Feb!AC73+Mar!AC73+Abr!AC73+May!AC73+Jun!AC73+Jul!AC73+Ago!AC73+Set!AC73+Oct!AC73+Nov!AC73+Dic!AC73</f>
        <v>0</v>
      </c>
      <c r="AE73" s="7">
        <f>+Ene!AD73+Feb!AD73+Mar!AD73+Abr!AD73+May!AD73+Jun!AD73+Jul!AD73+Ago!AD73+Set!AD73+Oct!AD73+Nov!AD73+Dic!AD73</f>
        <v>0</v>
      </c>
      <c r="AF73" s="7">
        <f>+Ene!AE73+Feb!AE73+Mar!AE73+Abr!AE73+May!AE73+Jun!AE73+Jul!AE73+Ago!AE73+Set!AE73+Oct!AE73+Nov!AE73+Dic!AE73</f>
        <v>0</v>
      </c>
      <c r="AG73" s="7">
        <f>+Ene!AF73+Feb!AF73+Mar!AF73+Abr!AF73+May!AF73+Jun!AF73+Jul!AF73+Ago!AF73+Set!AF73+Oct!AF73+Nov!AF73+Dic!AF73</f>
        <v>0</v>
      </c>
      <c r="AH73" s="7">
        <f>+Ene!AG73+Feb!AG73+Mar!AG73+Abr!AG73+May!AG73+Jun!AG73+Jul!AG73+Ago!AG73+Set!AG73+Oct!AG73+Nov!AG73+Dic!AG73</f>
        <v>0</v>
      </c>
    </row>
    <row r="74" spans="1:34" x14ac:dyDescent="0.3">
      <c r="A74" s="17" t="s">
        <v>147</v>
      </c>
      <c r="B74" s="17" t="s">
        <v>148</v>
      </c>
      <c r="C74" s="18">
        <v>400</v>
      </c>
      <c r="D74" s="17" t="s">
        <v>272</v>
      </c>
      <c r="E74" s="17" t="s">
        <v>234</v>
      </c>
      <c r="F74" s="17" t="s">
        <v>147</v>
      </c>
      <c r="G74" s="19" t="s">
        <v>338</v>
      </c>
      <c r="H74" s="25">
        <v>80</v>
      </c>
      <c r="I74" s="20" t="s">
        <v>149</v>
      </c>
      <c r="J74" s="23">
        <v>0</v>
      </c>
      <c r="K74" s="7">
        <f>+Ene!J74+Feb!J74+Mar!J74+Abr!J74+May!J74+Jun!J74+Jul!J74+Ago!J74+Set!J74+Oct!J74+Nov!J74+Dic!J74</f>
        <v>0</v>
      </c>
      <c r="L74" s="7">
        <f>+Ene!K74+Feb!K74+Mar!K74+Abr!K74+May!K74+Jun!K74+Jul!K74+Ago!K74+Set!K74+Oct!K74+Nov!K74+Dic!K74</f>
        <v>0</v>
      </c>
      <c r="M74" s="7">
        <f>+Ene!L74+Feb!L74+Mar!L74+Abr!L74+May!L74+Jun!L74+Jul!L74+Ago!L74+Set!L74+Oct!L74+Nov!L74+Dic!L74</f>
        <v>0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0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0</v>
      </c>
      <c r="AD74" s="7">
        <f>+Ene!AC74+Feb!AC74+Mar!AC74+Abr!AC74+May!AC74+Jun!AC74+Jul!AC74+Ago!AC74+Set!AC74+Oct!AC74+Nov!AC74+Dic!AC74</f>
        <v>0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0</v>
      </c>
      <c r="AG74" s="7">
        <f>+Ene!AF74+Feb!AF74+Mar!AF74+Abr!AF74+May!AF74+Jun!AF74+Jul!AF74+Ago!AF74+Set!AF74+Oct!AF74+Nov!AF74+Dic!AF74</f>
        <v>0</v>
      </c>
      <c r="AH74" s="7">
        <f>+Ene!AG74+Feb!AG74+Mar!AG74+Abr!AG74+May!AG74+Jun!AG74+Jul!AG74+Ago!AG74+Set!AG74+Oct!AG74+Nov!AG74+Dic!AG74</f>
        <v>0</v>
      </c>
    </row>
    <row r="75" spans="1:34" x14ac:dyDescent="0.3">
      <c r="A75" s="17" t="s">
        <v>147</v>
      </c>
      <c r="B75" s="17" t="s">
        <v>148</v>
      </c>
      <c r="C75" s="18">
        <v>400</v>
      </c>
      <c r="D75" s="17" t="s">
        <v>272</v>
      </c>
      <c r="E75" s="17" t="s">
        <v>234</v>
      </c>
      <c r="F75" s="17" t="s">
        <v>147</v>
      </c>
      <c r="G75" s="19" t="s">
        <v>232</v>
      </c>
      <c r="H75" s="25">
        <v>81</v>
      </c>
      <c r="I75" s="20" t="s">
        <v>150</v>
      </c>
      <c r="J75" s="23">
        <v>0</v>
      </c>
      <c r="K75" s="7">
        <f>+Ene!J75+Feb!J75+Mar!J75+Abr!J75+May!J75+Jun!J75+Jul!J75+Ago!J75+Set!J75+Oct!J75+Nov!J75+Dic!J75</f>
        <v>0</v>
      </c>
      <c r="L75" s="7">
        <f>+Ene!K75+Feb!K75+Mar!K75+Abr!K75+May!K75+Jun!K75+Jul!K75+Ago!K75+Set!K75+Oct!K75+Nov!K75+Dic!K75</f>
        <v>0</v>
      </c>
      <c r="M75" s="7">
        <f>+Ene!L75+Feb!L75+Mar!L75+Abr!L75+May!L75+Jun!L75+Jul!L75+Ago!L75+Set!L75+Oct!L75+Nov!L75+Dic!L75</f>
        <v>0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0</v>
      </c>
      <c r="AD75" s="7">
        <f>+Ene!AC75+Feb!AC75+Mar!AC75+Abr!AC75+May!AC75+Jun!AC75+Jul!AC75+Ago!AC75+Set!AC75+Oct!AC75+Nov!AC75+Dic!AC75</f>
        <v>0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0</v>
      </c>
      <c r="AG75" s="7">
        <f>+Ene!AF75+Feb!AF75+Mar!AF75+Abr!AF75+May!AF75+Jun!AF75+Jul!AF75+Ago!AF75+Set!AF75+Oct!AF75+Nov!AF75+Dic!AF75</f>
        <v>0</v>
      </c>
      <c r="AH75" s="7">
        <f>+Ene!AG75+Feb!AG75+Mar!AG75+Abr!AG75+May!AG75+Jun!AG75+Jul!AG75+Ago!AG75+Set!AG75+Oct!AG75+Nov!AG75+Dic!AG75</f>
        <v>0</v>
      </c>
    </row>
    <row r="76" spans="1:34" x14ac:dyDescent="0.3">
      <c r="A76" s="17" t="s">
        <v>147</v>
      </c>
      <c r="B76" s="17" t="s">
        <v>148</v>
      </c>
      <c r="C76" s="18">
        <v>400</v>
      </c>
      <c r="D76" s="17" t="s">
        <v>272</v>
      </c>
      <c r="E76" s="17" t="s">
        <v>234</v>
      </c>
      <c r="F76" s="17" t="s">
        <v>147</v>
      </c>
      <c r="G76" s="19" t="s">
        <v>232</v>
      </c>
      <c r="H76" s="25">
        <v>78</v>
      </c>
      <c r="I76" s="20" t="s">
        <v>360</v>
      </c>
      <c r="J76" s="23">
        <v>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0</v>
      </c>
      <c r="AD76" s="7">
        <f>+Ene!AC76+Feb!AC76+Mar!AC76+Abr!AC76+May!AC76+Jun!AC76+Jul!AC76+Ago!AC76+Set!AC76+Oct!AC76+Nov!AC76+Dic!AC76</f>
        <v>0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1</v>
      </c>
      <c r="AG76" s="7">
        <f>+Ene!AF76+Feb!AF76+Mar!AF76+Abr!AF76+May!AF76+Jun!AF76+Jul!AF76+Ago!AF76+Set!AF76+Oct!AF76+Nov!AF76+Dic!AF76</f>
        <v>0</v>
      </c>
      <c r="AH76" s="7">
        <f>+Ene!AG76+Feb!AG76+Mar!AG76+Abr!AG76+May!AG76+Jun!AG76+Jul!AG76+Ago!AG76+Set!AG76+Oct!AG76+Nov!AG76+Dic!AG76</f>
        <v>1</v>
      </c>
    </row>
    <row r="77" spans="1:34" x14ac:dyDescent="0.3">
      <c r="A77" s="17" t="s">
        <v>147</v>
      </c>
      <c r="B77" s="17" t="s">
        <v>148</v>
      </c>
      <c r="C77" s="18">
        <v>400</v>
      </c>
      <c r="D77" s="17" t="s">
        <v>272</v>
      </c>
      <c r="E77" s="17" t="s">
        <v>234</v>
      </c>
      <c r="F77" s="17" t="s">
        <v>147</v>
      </c>
      <c r="G77" s="19" t="s">
        <v>232</v>
      </c>
      <c r="H77" s="25">
        <v>79</v>
      </c>
      <c r="I77" s="20" t="s">
        <v>361</v>
      </c>
      <c r="J77" s="23">
        <v>0</v>
      </c>
      <c r="K77" s="7">
        <f>+Ene!J77+Feb!J77+Mar!J77+Abr!J77+May!J77+Jun!J77+Jul!J77+Ago!J77+Set!J77+Oct!J77+Nov!J77+Dic!J77</f>
        <v>0</v>
      </c>
      <c r="L77" s="7">
        <f>+Ene!K77+Feb!K77+Mar!K77+Abr!K77+May!K77+Jun!K77+Jul!K77+Ago!K77+Set!K77+Oct!K77+Nov!K77+Dic!K77</f>
        <v>0</v>
      </c>
      <c r="M77" s="7">
        <f>+Ene!L77+Feb!L77+Mar!L77+Abr!L77+May!L77+Jun!L77+Jul!L77+Ago!L77+Set!L77+Oct!L77+Nov!L77+Dic!L77</f>
        <v>0</v>
      </c>
      <c r="N77" s="7">
        <f>+Ene!M77+Feb!M77+Mar!M77+Abr!M77+May!M77+Jun!M77+Jul!M77+Ago!M77+Set!M77+Oct!M77+Nov!M77+Dic!M77</f>
        <v>0</v>
      </c>
      <c r="O77" s="7">
        <f>+Ene!N77+Feb!N77+Mar!N77+Abr!N77+May!N77+Jun!N77+Jul!N77+Ago!N77+Set!N77+Oct!N77+Nov!N77+Dic!N77</f>
        <v>0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0</v>
      </c>
      <c r="Y77" s="7">
        <f>+Ene!X77+Feb!X77+Mar!X77+Abr!X77+May!X77+Jun!X77+Jul!X77+Ago!X77+Set!X77+Oct!X77+Nov!X77+Dic!X77</f>
        <v>0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0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0</v>
      </c>
      <c r="AD77" s="7">
        <f>+Ene!AC77+Feb!AC77+Mar!AC77+Abr!AC77+May!AC77+Jun!AC77+Jul!AC77+Ago!AC77+Set!AC77+Oct!AC77+Nov!AC77+Dic!AC77</f>
        <v>0</v>
      </c>
      <c r="AE77" s="7">
        <f>+Ene!AD77+Feb!AD77+Mar!AD77+Abr!AD77+May!AD77+Jun!AD77+Jul!AD77+Ago!AD77+Set!AD77+Oct!AD77+Nov!AD77+Dic!AD77</f>
        <v>0</v>
      </c>
      <c r="AF77" s="7">
        <f>+Ene!AE77+Feb!AE77+Mar!AE77+Abr!AE77+May!AE77+Jun!AE77+Jul!AE77+Ago!AE77+Set!AE77+Oct!AE77+Nov!AE77+Dic!AE77</f>
        <v>0</v>
      </c>
      <c r="AG77" s="7">
        <f>+Ene!AF77+Feb!AF77+Mar!AF77+Abr!AF77+May!AF77+Jun!AF77+Jul!AF77+Ago!AF77+Set!AF77+Oct!AF77+Nov!AF77+Dic!AF77</f>
        <v>0</v>
      </c>
      <c r="AH77" s="7">
        <f>+Ene!AG77+Feb!AG77+Mar!AG77+Abr!AG77+May!AG77+Jun!AG77+Jul!AG77+Ago!AG77+Set!AG77+Oct!AG77+Nov!AG77+Dic!AG77</f>
        <v>0</v>
      </c>
    </row>
    <row r="78" spans="1:34" x14ac:dyDescent="0.3">
      <c r="A78" s="17" t="s">
        <v>147</v>
      </c>
      <c r="B78" s="17" t="s">
        <v>156</v>
      </c>
      <c r="C78" s="18">
        <v>400</v>
      </c>
      <c r="D78" s="17" t="s">
        <v>272</v>
      </c>
      <c r="E78" s="17" t="s">
        <v>234</v>
      </c>
      <c r="F78" s="17" t="s">
        <v>147</v>
      </c>
      <c r="G78" s="19" t="s">
        <v>338</v>
      </c>
      <c r="H78" s="25">
        <v>88</v>
      </c>
      <c r="I78" s="20" t="s">
        <v>362</v>
      </c>
      <c r="J78" s="23">
        <v>0</v>
      </c>
      <c r="K78" s="7">
        <f>+Ene!J78+Feb!J78+Mar!J78+Abr!J78+May!J78+Jun!J78+Jul!J78+Ago!J78+Set!J78+Oct!J78+Nov!J78+Dic!J78</f>
        <v>1</v>
      </c>
      <c r="L78" s="7">
        <f>+Ene!K78+Feb!K78+Mar!K78+Abr!K78+May!K78+Jun!K78+Jul!K78+Ago!K78+Set!K78+Oct!K78+Nov!K78+Dic!K78</f>
        <v>1</v>
      </c>
      <c r="M78" s="7">
        <f>+Ene!L78+Feb!L78+Mar!L78+Abr!L78+May!L78+Jun!L78+Jul!L78+Ago!L78+Set!L78+Oct!L78+Nov!L78+Dic!L78</f>
        <v>1</v>
      </c>
      <c r="N78" s="7">
        <f>+Ene!M78+Feb!M78+Mar!M78+Abr!M78+May!M78+Jun!M78+Jul!M78+Ago!M78+Set!M78+Oct!M78+Nov!M78+Dic!M78</f>
        <v>1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0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1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0</v>
      </c>
    </row>
    <row r="79" spans="1:34" x14ac:dyDescent="0.3">
      <c r="A79" s="17" t="s">
        <v>147</v>
      </c>
      <c r="B79" s="17" t="s">
        <v>156</v>
      </c>
      <c r="C79" s="18">
        <v>400</v>
      </c>
      <c r="D79" s="17" t="s">
        <v>272</v>
      </c>
      <c r="E79" s="17" t="s">
        <v>234</v>
      </c>
      <c r="F79" s="17" t="s">
        <v>147</v>
      </c>
      <c r="G79" s="19" t="s">
        <v>232</v>
      </c>
      <c r="H79" s="25">
        <v>87</v>
      </c>
      <c r="I79" s="20" t="s">
        <v>363</v>
      </c>
      <c r="J79" s="23">
        <v>0</v>
      </c>
      <c r="K79" s="7">
        <f>+Ene!J79+Feb!J79+Mar!J79+Abr!J79+May!J79+Jun!J79+Jul!J79+Ago!J79+Set!J79+Oct!J79+Nov!J79+Dic!J79</f>
        <v>0</v>
      </c>
      <c r="L79" s="7">
        <f>+Ene!K79+Feb!K79+Mar!K79+Abr!K79+May!K79+Jun!K79+Jul!K79+Ago!K79+Set!K79+Oct!K79+Nov!K79+Dic!K79</f>
        <v>0</v>
      </c>
      <c r="M79" s="7">
        <f>+Ene!L79+Feb!L79+Mar!L79+Abr!L79+May!L79+Jun!L79+Jul!L79+Ago!L79+Set!L79+Oct!L79+Nov!L79+Dic!L79</f>
        <v>0</v>
      </c>
      <c r="N79" s="7">
        <f>+Ene!M79+Feb!M79+Mar!M79+Abr!M79+May!M79+Jun!M79+Jul!M79+Ago!M79+Set!M79+Oct!M79+Nov!M79+Dic!M79</f>
        <v>0</v>
      </c>
      <c r="O79" s="7">
        <f>+Ene!N79+Feb!N79+Mar!N79+Abr!N79+May!N79+Jun!N79+Jul!N79+Ago!N79+Set!N79+Oct!N79+Nov!N79+Dic!N79</f>
        <v>0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0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0</v>
      </c>
      <c r="AD79" s="7">
        <f>+Ene!AC79+Feb!AC79+Mar!AC79+Abr!AC79+May!AC79+Jun!AC79+Jul!AC79+Ago!AC79+Set!AC79+Oct!AC79+Nov!AC79+Dic!AC79</f>
        <v>0</v>
      </c>
      <c r="AE79" s="7">
        <f>+Ene!AD79+Feb!AD79+Mar!AD79+Abr!AD79+May!AD79+Jun!AD79+Jul!AD79+Ago!AD79+Set!AD79+Oct!AD79+Nov!AD79+Dic!AD79</f>
        <v>0</v>
      </c>
      <c r="AF79" s="7">
        <f>+Ene!AE79+Feb!AE79+Mar!AE79+Abr!AE79+May!AE79+Jun!AE79+Jul!AE79+Ago!AE79+Set!AE79+Oct!AE79+Nov!AE79+Dic!AE79</f>
        <v>0</v>
      </c>
      <c r="AG79" s="7">
        <f>+Ene!AF79+Feb!AF79+Mar!AF79+Abr!AF79+May!AF79+Jun!AF79+Jul!AF79+Ago!AF79+Set!AF79+Oct!AF79+Nov!AF79+Dic!AF79</f>
        <v>0</v>
      </c>
      <c r="AH79" s="7">
        <f>+Ene!AG79+Feb!AG79+Mar!AG79+Abr!AG79+May!AG79+Jun!AG79+Jul!AG79+Ago!AG79+Set!AG79+Oct!AG79+Nov!AG79+Dic!AG79</f>
        <v>0</v>
      </c>
    </row>
    <row r="80" spans="1:34" x14ac:dyDescent="0.3">
      <c r="A80" s="17" t="s">
        <v>147</v>
      </c>
      <c r="B80" s="17" t="s">
        <v>156</v>
      </c>
      <c r="C80" s="18">
        <v>400</v>
      </c>
      <c r="D80" s="17" t="s">
        <v>272</v>
      </c>
      <c r="E80" s="17" t="s">
        <v>234</v>
      </c>
      <c r="F80" s="17" t="s">
        <v>147</v>
      </c>
      <c r="G80" s="19" t="s">
        <v>232</v>
      </c>
      <c r="H80" s="25">
        <v>287</v>
      </c>
      <c r="I80" s="20" t="s">
        <v>158</v>
      </c>
      <c r="J80" s="23">
        <v>0</v>
      </c>
      <c r="K80" s="7">
        <f>+Ene!J80+Feb!J80+Mar!J80+Abr!J80+May!J80+Jun!J80+Jul!J80+Ago!J80+Set!J80+Oct!J80+Nov!J80+Dic!J80</f>
        <v>0</v>
      </c>
      <c r="L80" s="7">
        <f>+Ene!K80+Feb!K80+Mar!K80+Abr!K80+May!K80+Jun!K80+Jul!K80+Ago!K80+Set!K80+Oct!K80+Nov!K80+Dic!K80</f>
        <v>0</v>
      </c>
      <c r="M80" s="7">
        <f>+Ene!L80+Feb!L80+Mar!L80+Abr!L80+May!L80+Jun!L80+Jul!L80+Ago!L80+Set!L80+Oct!L80+Nov!L80+Dic!L80</f>
        <v>0</v>
      </c>
      <c r="N80" s="7">
        <f>+Ene!M80+Feb!M80+Mar!M80+Abr!M80+May!M80+Jun!M80+Jul!M80+Ago!M80+Set!M80+Oct!M80+Nov!M80+Dic!M80</f>
        <v>0</v>
      </c>
      <c r="O80" s="7">
        <f>+Ene!N80+Feb!N80+Mar!N80+Abr!N80+May!N80+Jun!N80+Jul!N80+Ago!N80+Set!N80+Oct!N80+Nov!N80+Dic!N80</f>
        <v>0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0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0</v>
      </c>
      <c r="AD80" s="7">
        <f>+Ene!AC80+Feb!AC80+Mar!AC80+Abr!AC80+May!AC80+Jun!AC80+Jul!AC80+Ago!AC80+Set!AC80+Oct!AC80+Nov!AC80+Dic!AC80</f>
        <v>0</v>
      </c>
      <c r="AE80" s="7">
        <f>+Ene!AD80+Feb!AD80+Mar!AD80+Abr!AD80+May!AD80+Jun!AD80+Jul!AD80+Ago!AD80+Set!AD80+Oct!AD80+Nov!AD80+Dic!AD80</f>
        <v>0</v>
      </c>
      <c r="AF80" s="7">
        <f>+Ene!AE80+Feb!AE80+Mar!AE80+Abr!AE80+May!AE80+Jun!AE80+Jul!AE80+Ago!AE80+Set!AE80+Oct!AE80+Nov!AE80+Dic!AE80</f>
        <v>0</v>
      </c>
      <c r="AG80" s="7">
        <f>+Ene!AF80+Feb!AF80+Mar!AF80+Abr!AF80+May!AF80+Jun!AF80+Jul!AF80+Ago!AF80+Set!AF80+Oct!AF80+Nov!AF80+Dic!AF80</f>
        <v>0</v>
      </c>
      <c r="AH80" s="7">
        <f>+Ene!AG80+Feb!AG80+Mar!AG80+Abr!AG80+May!AG80+Jun!AG80+Jul!AG80+Ago!AG80+Set!AG80+Oct!AG80+Nov!AG80+Dic!AG80</f>
        <v>0</v>
      </c>
    </row>
    <row r="81" spans="1:34" x14ac:dyDescent="0.3">
      <c r="A81" s="17" t="s">
        <v>147</v>
      </c>
      <c r="B81" s="17" t="s">
        <v>156</v>
      </c>
      <c r="C81" s="18">
        <v>400</v>
      </c>
      <c r="D81" s="17" t="s">
        <v>272</v>
      </c>
      <c r="E81" s="17" t="s">
        <v>234</v>
      </c>
      <c r="F81" s="17" t="s">
        <v>147</v>
      </c>
      <c r="G81" s="19" t="s">
        <v>232</v>
      </c>
      <c r="H81" s="25">
        <v>89</v>
      </c>
      <c r="I81" s="20" t="s">
        <v>157</v>
      </c>
      <c r="J81" s="23">
        <v>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 x14ac:dyDescent="0.3">
      <c r="A82" s="17" t="s">
        <v>147</v>
      </c>
      <c r="B82" s="17" t="s">
        <v>156</v>
      </c>
      <c r="C82" s="18">
        <v>400</v>
      </c>
      <c r="D82" s="17" t="s">
        <v>272</v>
      </c>
      <c r="E82" s="17" t="s">
        <v>234</v>
      </c>
      <c r="F82" s="17" t="s">
        <v>147</v>
      </c>
      <c r="G82" s="19" t="s">
        <v>232</v>
      </c>
      <c r="H82" s="25">
        <v>90</v>
      </c>
      <c r="I82" s="20" t="s">
        <v>364</v>
      </c>
      <c r="J82" s="23">
        <v>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 x14ac:dyDescent="0.3">
      <c r="A83" s="17" t="s">
        <v>1</v>
      </c>
      <c r="B83" s="17" t="s">
        <v>187</v>
      </c>
      <c r="C83" s="18">
        <v>400</v>
      </c>
      <c r="D83" s="17" t="s">
        <v>272</v>
      </c>
      <c r="E83" s="17" t="s">
        <v>234</v>
      </c>
      <c r="F83" s="17" t="s">
        <v>188</v>
      </c>
      <c r="G83" s="19" t="s">
        <v>232</v>
      </c>
      <c r="H83" s="25">
        <v>68</v>
      </c>
      <c r="I83" s="20" t="s">
        <v>189</v>
      </c>
      <c r="J83" s="23">
        <v>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3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3</v>
      </c>
      <c r="AG83" s="7">
        <f>+Ene!AF83+Feb!AF83+Mar!AF83+Abr!AF83+May!AF83+Jun!AF83+Jul!AF83+Ago!AF83+Set!AF83+Oct!AF83+Nov!AF83+Dic!AF83</f>
        <v>4</v>
      </c>
      <c r="AH83" s="7">
        <f>+Ene!AG83+Feb!AG83+Mar!AG83+Abr!AG83+May!AG83+Jun!AG83+Jul!AG83+Ago!AG83+Set!AG83+Oct!AG83+Nov!AG83+Dic!AG83</f>
        <v>1</v>
      </c>
    </row>
    <row r="84" spans="1:34" x14ac:dyDescent="0.3">
      <c r="A84" s="17" t="s">
        <v>1</v>
      </c>
      <c r="B84" s="17" t="s">
        <v>187</v>
      </c>
      <c r="C84" s="18">
        <v>400</v>
      </c>
      <c r="D84" s="17" t="s">
        <v>272</v>
      </c>
      <c r="E84" s="17" t="s">
        <v>234</v>
      </c>
      <c r="F84" s="17" t="s">
        <v>188</v>
      </c>
      <c r="G84" s="19" t="s">
        <v>338</v>
      </c>
      <c r="H84" s="25">
        <v>69</v>
      </c>
      <c r="I84" s="20" t="s">
        <v>365</v>
      </c>
      <c r="J84" s="23">
        <v>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1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2</v>
      </c>
      <c r="AD84" s="7">
        <f>+Ene!AC84+Feb!AC84+Mar!AC84+Abr!AC84+May!AC84+Jun!AC84+Jul!AC84+Ago!AC84+Set!AC84+Oct!AC84+Nov!AC84+Dic!AC84</f>
        <v>1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2</v>
      </c>
      <c r="AG84" s="7">
        <f>+Ene!AF84+Feb!AF84+Mar!AF84+Abr!AF84+May!AF84+Jun!AF84+Jul!AF84+Ago!AF84+Set!AF84+Oct!AF84+Nov!AF84+Dic!AF84</f>
        <v>2</v>
      </c>
      <c r="AH84" s="7">
        <f>+Ene!AG84+Feb!AG84+Mar!AG84+Abr!AG84+May!AG84+Jun!AG84+Jul!AG84+Ago!AG84+Set!AG84+Oct!AG84+Nov!AG84+Dic!AG84</f>
        <v>2</v>
      </c>
    </row>
    <row r="85" spans="1:34" x14ac:dyDescent="0.3">
      <c r="A85" s="17" t="s">
        <v>1</v>
      </c>
      <c r="B85" s="17" t="s">
        <v>187</v>
      </c>
      <c r="C85" s="18">
        <v>400</v>
      </c>
      <c r="D85" s="17" t="s">
        <v>272</v>
      </c>
      <c r="E85" s="17" t="s">
        <v>234</v>
      </c>
      <c r="F85" s="17" t="s">
        <v>188</v>
      </c>
      <c r="G85" s="19" t="s">
        <v>232</v>
      </c>
      <c r="H85" s="25">
        <v>283</v>
      </c>
      <c r="I85" s="20" t="s">
        <v>194</v>
      </c>
      <c r="J85" s="23">
        <v>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 x14ac:dyDescent="0.3">
      <c r="A86" s="17" t="s">
        <v>1</v>
      </c>
      <c r="B86" s="17" t="s">
        <v>187</v>
      </c>
      <c r="C86" s="18">
        <v>400</v>
      </c>
      <c r="D86" s="17" t="s">
        <v>272</v>
      </c>
      <c r="E86" s="17" t="s">
        <v>234</v>
      </c>
      <c r="F86" s="17" t="s">
        <v>188</v>
      </c>
      <c r="G86" s="19" t="s">
        <v>232</v>
      </c>
      <c r="H86" s="25">
        <v>284</v>
      </c>
      <c r="I86" s="20" t="s">
        <v>366</v>
      </c>
      <c r="J86" s="23">
        <v>0</v>
      </c>
      <c r="K86" s="7">
        <f>+Ene!J86+Feb!J86+Mar!J86+Abr!J86+May!J86+Jun!J86+Jul!J86+Ago!J86+Set!J86+Oct!J86+Nov!J86+Dic!J86</f>
        <v>0</v>
      </c>
      <c r="L86" s="7">
        <f>+Ene!K86+Feb!K86+Mar!K86+Abr!K86+May!K86+Jun!K86+Jul!K86+Ago!K86+Set!K86+Oct!K86+Nov!K86+Dic!K86</f>
        <v>0</v>
      </c>
      <c r="M86" s="7">
        <f>+Ene!L86+Feb!L86+Mar!L86+Abr!L86+May!L86+Jun!L86+Jul!L86+Ago!L86+Set!L86+Oct!L86+Nov!L86+Dic!L86</f>
        <v>0</v>
      </c>
      <c r="N86" s="7">
        <f>+Ene!M86+Feb!M86+Mar!M86+Abr!M86+May!M86+Jun!M86+Jul!M86+Ago!M86+Set!M86+Oct!M86+Nov!M86+Dic!M86</f>
        <v>0</v>
      </c>
      <c r="O86" s="7">
        <f>+Ene!N86+Feb!N86+Mar!N86+Abr!N86+May!N86+Jun!N86+Jul!N86+Ago!N86+Set!N86+Oct!N86+Nov!N86+Dic!N86</f>
        <v>0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0</v>
      </c>
      <c r="AD86" s="7">
        <f>+Ene!AC86+Feb!AC86+Mar!AC86+Abr!AC86+May!AC86+Jun!AC86+Jul!AC86+Ago!AC86+Set!AC86+Oct!AC86+Nov!AC86+Dic!AC86</f>
        <v>0</v>
      </c>
      <c r="AE86" s="7">
        <f>+Ene!AD86+Feb!AD86+Mar!AD86+Abr!AD86+May!AD86+Jun!AD86+Jul!AD86+Ago!AD86+Set!AD86+Oct!AD86+Nov!AD86+Dic!AD86</f>
        <v>0</v>
      </c>
      <c r="AF86" s="7">
        <f>+Ene!AE86+Feb!AE86+Mar!AE86+Abr!AE86+May!AE86+Jun!AE86+Jul!AE86+Ago!AE86+Set!AE86+Oct!AE86+Nov!AE86+Dic!AE86</f>
        <v>0</v>
      </c>
      <c r="AG86" s="7">
        <f>+Ene!AF86+Feb!AF86+Mar!AF86+Abr!AF86+May!AF86+Jun!AF86+Jul!AF86+Ago!AF86+Set!AF86+Oct!AF86+Nov!AF86+Dic!AF86</f>
        <v>0</v>
      </c>
      <c r="AH86" s="7">
        <f>+Ene!AG86+Feb!AG86+Mar!AG86+Abr!AG86+May!AG86+Jun!AG86+Jul!AG86+Ago!AG86+Set!AG86+Oct!AG86+Nov!AG86+Dic!AG86</f>
        <v>0</v>
      </c>
    </row>
    <row r="87" spans="1:34" x14ac:dyDescent="0.3">
      <c r="A87" s="17" t="s">
        <v>1</v>
      </c>
      <c r="B87" s="17" t="s">
        <v>187</v>
      </c>
      <c r="C87" s="18">
        <v>400</v>
      </c>
      <c r="D87" s="17" t="s">
        <v>272</v>
      </c>
      <c r="E87" s="17" t="s">
        <v>234</v>
      </c>
      <c r="F87" s="17" t="s">
        <v>188</v>
      </c>
      <c r="G87" s="19" t="s">
        <v>338</v>
      </c>
      <c r="H87" s="25">
        <v>285</v>
      </c>
      <c r="I87" s="20" t="s">
        <v>367</v>
      </c>
      <c r="J87" s="23">
        <v>0</v>
      </c>
      <c r="K87" s="7">
        <f>+Ene!J87+Feb!J87+Mar!J87+Abr!J87+May!J87+Jun!J87+Jul!J87+Ago!J87+Set!J87+Oct!J87+Nov!J87+Dic!J87</f>
        <v>0</v>
      </c>
      <c r="L87" s="7">
        <f>+Ene!K87+Feb!K87+Mar!K87+Abr!K87+May!K87+Jun!K87+Jul!K87+Ago!K87+Set!K87+Oct!K87+Nov!K87+Dic!K87</f>
        <v>0</v>
      </c>
      <c r="M87" s="7">
        <f>+Ene!L87+Feb!L87+Mar!L87+Abr!L87+May!L87+Jun!L87+Jul!L87+Ago!L87+Set!L87+Oct!L87+Nov!L87+Dic!L87</f>
        <v>0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1</v>
      </c>
      <c r="AD87" s="7">
        <f>+Ene!AC87+Feb!AC87+Mar!AC87+Abr!AC87+May!AC87+Jun!AC87+Jul!AC87+Ago!AC87+Set!AC87+Oct!AC87+Nov!AC87+Dic!AC87</f>
        <v>0</v>
      </c>
      <c r="AE87" s="7">
        <f>+Ene!AD87+Feb!AD87+Mar!AD87+Abr!AD87+May!AD87+Jun!AD87+Jul!AD87+Ago!AD87+Set!AD87+Oct!AD87+Nov!AD87+Dic!AD87</f>
        <v>0</v>
      </c>
      <c r="AF87" s="7">
        <f>+Ene!AE87+Feb!AE87+Mar!AE87+Abr!AE87+May!AE87+Jun!AE87+Jul!AE87+Ago!AE87+Set!AE87+Oct!AE87+Nov!AE87+Dic!AE87</f>
        <v>2</v>
      </c>
      <c r="AG87" s="7">
        <f>+Ene!AF87+Feb!AF87+Mar!AF87+Abr!AF87+May!AF87+Jun!AF87+Jul!AF87+Ago!AF87+Set!AF87+Oct!AF87+Nov!AF87+Dic!AF87</f>
        <v>2</v>
      </c>
      <c r="AH87" s="7">
        <f>+Ene!AG87+Feb!AG87+Mar!AG87+Abr!AG87+May!AG87+Jun!AG87+Jul!AG87+Ago!AG87+Set!AG87+Oct!AG87+Nov!AG87+Dic!AG87</f>
        <v>2</v>
      </c>
    </row>
    <row r="88" spans="1:34" x14ac:dyDescent="0.3">
      <c r="A88" s="17" t="s">
        <v>1</v>
      </c>
      <c r="B88" s="17" t="s">
        <v>187</v>
      </c>
      <c r="C88" s="18">
        <v>400</v>
      </c>
      <c r="D88" s="17" t="s">
        <v>272</v>
      </c>
      <c r="E88" s="17" t="s">
        <v>234</v>
      </c>
      <c r="F88" s="17" t="s">
        <v>188</v>
      </c>
      <c r="G88" s="19" t="s">
        <v>232</v>
      </c>
      <c r="H88" s="25">
        <v>286</v>
      </c>
      <c r="I88" s="20" t="s">
        <v>368</v>
      </c>
      <c r="J88" s="23">
        <v>0</v>
      </c>
      <c r="K88" s="7">
        <f>+Ene!J88+Feb!J88+Mar!J88+Abr!J88+May!J88+Jun!J88+Jul!J88+Ago!J88+Set!J88+Oct!J88+Nov!J88+Dic!J88</f>
        <v>0</v>
      </c>
      <c r="L88" s="7">
        <f>+Ene!K88+Feb!K88+Mar!K88+Abr!K88+May!K88+Jun!K88+Jul!K88+Ago!K88+Set!K88+Oct!K88+Nov!K88+Dic!K88</f>
        <v>0</v>
      </c>
      <c r="M88" s="7">
        <f>+Ene!L88+Feb!L88+Mar!L88+Abr!L88+May!L88+Jun!L88+Jul!L88+Ago!L88+Set!L88+Oct!L88+Nov!L88+Dic!L88</f>
        <v>0</v>
      </c>
      <c r="N88" s="7">
        <f>+Ene!M88+Feb!M88+Mar!M88+Abr!M88+May!M88+Jun!M88+Jul!M88+Ago!M88+Set!M88+Oct!M88+Nov!M88+Dic!M88</f>
        <v>0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0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0</v>
      </c>
      <c r="AD88" s="7">
        <f>+Ene!AC88+Feb!AC88+Mar!AC88+Abr!AC88+May!AC88+Jun!AC88+Jul!AC88+Ago!AC88+Set!AC88+Oct!AC88+Nov!AC88+Dic!AC88</f>
        <v>0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</v>
      </c>
      <c r="AG88" s="7">
        <f>+Ene!AF88+Feb!AF88+Mar!AF88+Abr!AF88+May!AF88+Jun!AF88+Jul!AF88+Ago!AF88+Set!AF88+Oct!AF88+Nov!AF88+Dic!AF88</f>
        <v>1</v>
      </c>
      <c r="AH88" s="7">
        <f>+Ene!AG88+Feb!AG88+Mar!AG88+Abr!AG88+May!AG88+Jun!AG88+Jul!AG88+Ago!AG88+Set!AG88+Oct!AG88+Nov!AG88+Dic!AG88</f>
        <v>1</v>
      </c>
    </row>
    <row r="89" spans="1:34" x14ac:dyDescent="0.3">
      <c r="A89" s="17" t="s">
        <v>1</v>
      </c>
      <c r="B89" s="17" t="s">
        <v>187</v>
      </c>
      <c r="C89" s="18">
        <v>400</v>
      </c>
      <c r="D89" s="17" t="s">
        <v>272</v>
      </c>
      <c r="E89" s="17" t="s">
        <v>234</v>
      </c>
      <c r="F89" s="17" t="s">
        <v>188</v>
      </c>
      <c r="G89" s="19" t="s">
        <v>232</v>
      </c>
      <c r="H89" s="25">
        <v>67</v>
      </c>
      <c r="I89" s="20" t="s">
        <v>369</v>
      </c>
      <c r="J89" s="23">
        <v>0</v>
      </c>
      <c r="K89" s="7">
        <f>+Ene!J89+Feb!J89+Mar!J89+Abr!J89+May!J89+Jun!J89+Jul!J89+Ago!J89+Set!J89+Oct!J89+Nov!J89+Dic!J89</f>
        <v>0</v>
      </c>
      <c r="L89" s="7">
        <f>+Ene!K89+Feb!K89+Mar!K89+Abr!K89+May!K89+Jun!K89+Jul!K89+Ago!K89+Set!K89+Oct!K89+Nov!K89+Dic!K89</f>
        <v>0</v>
      </c>
      <c r="M89" s="7">
        <f>+Ene!L89+Feb!L89+Mar!L89+Abr!L89+May!L89+Jun!L89+Jul!L89+Ago!L89+Set!L89+Oct!L89+Nov!L89+Dic!L89</f>
        <v>0</v>
      </c>
      <c r="N89" s="7">
        <f>+Ene!M89+Feb!M89+Mar!M89+Abr!M89+May!M89+Jun!M89+Jul!M89+Ago!M89+Set!M89+Oct!M89+Nov!M89+Dic!M89</f>
        <v>0</v>
      </c>
      <c r="O89" s="7">
        <f>+Ene!N89+Feb!N89+Mar!N89+Abr!N89+May!N89+Jun!N89+Jul!N89+Ago!N89+Set!N89+Oct!N89+Nov!N89+Dic!N89</f>
        <v>0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0</v>
      </c>
      <c r="AD89" s="7">
        <f>+Ene!AC89+Feb!AC89+Mar!AC89+Abr!AC89+May!AC89+Jun!AC89+Jul!AC89+Ago!AC89+Set!AC89+Oct!AC89+Nov!AC89+Dic!AC89</f>
        <v>0</v>
      </c>
      <c r="AE89" s="7">
        <f>+Ene!AD89+Feb!AD89+Mar!AD89+Abr!AD89+May!AD89+Jun!AD89+Jul!AD89+Ago!AD89+Set!AD89+Oct!AD89+Nov!AD89+Dic!AD89</f>
        <v>0</v>
      </c>
      <c r="AF89" s="7">
        <f>+Ene!AE89+Feb!AE89+Mar!AE89+Abr!AE89+May!AE89+Jun!AE89+Jul!AE89+Ago!AE89+Set!AE89+Oct!AE89+Nov!AE89+Dic!AE89</f>
        <v>0</v>
      </c>
      <c r="AG89" s="7">
        <f>+Ene!AF89+Feb!AF89+Mar!AF89+Abr!AF89+May!AF89+Jun!AF89+Jul!AF89+Ago!AF89+Set!AF89+Oct!AF89+Nov!AF89+Dic!AF89</f>
        <v>0</v>
      </c>
      <c r="AH89" s="7">
        <f>+Ene!AG89+Feb!AG89+Mar!AG89+Abr!AG89+May!AG89+Jun!AG89+Jul!AG89+Ago!AG89+Set!AG89+Oct!AG89+Nov!AG89+Dic!AG89</f>
        <v>0</v>
      </c>
    </row>
    <row r="90" spans="1:34" x14ac:dyDescent="0.3">
      <c r="A90" s="17" t="s">
        <v>1</v>
      </c>
      <c r="B90" s="17" t="s">
        <v>187</v>
      </c>
      <c r="C90" s="18">
        <v>400</v>
      </c>
      <c r="D90" s="17" t="s">
        <v>272</v>
      </c>
      <c r="E90" s="17" t="s">
        <v>234</v>
      </c>
      <c r="F90" s="17" t="s">
        <v>188</v>
      </c>
      <c r="G90" s="19" t="s">
        <v>232</v>
      </c>
      <c r="H90" s="25">
        <v>14370</v>
      </c>
      <c r="I90" s="20" t="s">
        <v>370</v>
      </c>
      <c r="J90" s="23">
        <v>0</v>
      </c>
      <c r="K90" s="7">
        <f>+Ene!J90+Feb!J90+Mar!J90+Abr!J90+May!J90+Jun!J90+Jul!J90+Ago!J90+Set!J90+Oct!J90+Nov!J90+Dic!J90</f>
        <v>0</v>
      </c>
      <c r="L90" s="7">
        <f>+Ene!K90+Feb!K90+Mar!K90+Abr!K90+May!K90+Jun!K90+Jul!K90+Ago!K90+Set!K90+Oct!K90+Nov!K90+Dic!K90</f>
        <v>0</v>
      </c>
      <c r="M90" s="7">
        <f>+Ene!L90+Feb!L90+Mar!L90+Abr!L90+May!L90+Jun!L90+Jul!L90+Ago!L90+Set!L90+Oct!L90+Nov!L90+Dic!L90</f>
        <v>0</v>
      </c>
      <c r="N90" s="7">
        <f>+Ene!M90+Feb!M90+Mar!M90+Abr!M90+May!M90+Jun!M90+Jul!M90+Ago!M90+Set!M90+Oct!M90+Nov!M90+Dic!M90</f>
        <v>0</v>
      </c>
      <c r="O90" s="7">
        <f>+Ene!N90+Feb!N90+Mar!N90+Abr!N90+May!N90+Jun!N90+Jul!N90+Ago!N90+Set!N90+Oct!N90+Nov!N90+Dic!N90</f>
        <v>0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0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0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0</v>
      </c>
      <c r="AD90" s="7">
        <f>+Ene!AC90+Feb!AC90+Mar!AC90+Abr!AC90+May!AC90+Jun!AC90+Jul!AC90+Ago!AC90+Set!AC90+Oct!AC90+Nov!AC90+Dic!AC90</f>
        <v>0</v>
      </c>
      <c r="AE90" s="7">
        <f>+Ene!AD90+Feb!AD90+Mar!AD90+Abr!AD90+May!AD90+Jun!AD90+Jul!AD90+Ago!AD90+Set!AD90+Oct!AD90+Nov!AD90+Dic!AD90</f>
        <v>0</v>
      </c>
      <c r="AF90" s="7">
        <f>+Ene!AE90+Feb!AE90+Mar!AE90+Abr!AE90+May!AE90+Jun!AE90+Jul!AE90+Ago!AE90+Set!AE90+Oct!AE90+Nov!AE90+Dic!AE90</f>
        <v>0</v>
      </c>
      <c r="AG90" s="7">
        <f>+Ene!AF90+Feb!AF90+Mar!AF90+Abr!AF90+May!AF90+Jun!AF90+Jul!AF90+Ago!AF90+Set!AF90+Oct!AF90+Nov!AF90+Dic!AF90</f>
        <v>0</v>
      </c>
      <c r="AH90" s="7">
        <f>+Ene!AG90+Feb!AG90+Mar!AG90+Abr!AG90+May!AG90+Jun!AG90+Jul!AG90+Ago!AG90+Set!AG90+Oct!AG90+Nov!AG90+Dic!AG90</f>
        <v>0</v>
      </c>
    </row>
    <row r="91" spans="1:34" x14ac:dyDescent="0.3">
      <c r="A91" s="17" t="s">
        <v>1</v>
      </c>
      <c r="B91" s="17" t="s">
        <v>187</v>
      </c>
      <c r="C91" s="18">
        <v>400</v>
      </c>
      <c r="D91" s="17" t="s">
        <v>272</v>
      </c>
      <c r="E91" s="17" t="s">
        <v>234</v>
      </c>
      <c r="F91" s="17" t="s">
        <v>188</v>
      </c>
      <c r="G91" s="19" t="s">
        <v>232</v>
      </c>
      <c r="H91" s="25">
        <v>30036</v>
      </c>
      <c r="I91" s="20" t="s">
        <v>371</v>
      </c>
      <c r="J91" s="23">
        <v>0</v>
      </c>
      <c r="K91" s="7">
        <f>+Ene!J91+Feb!J91+Mar!J91+Abr!J91+May!J91+Jun!J91+Jul!J91+Ago!J91+Set!J91+Oct!J91+Nov!J91+Dic!J91</f>
        <v>0</v>
      </c>
      <c r="L91" s="7">
        <f>+Ene!K91+Feb!K91+Mar!K91+Abr!K91+May!K91+Jun!K91+Jul!K91+Ago!K91+Set!K91+Oct!K91+Nov!K91+Dic!K91</f>
        <v>0</v>
      </c>
      <c r="M91" s="7">
        <f>+Ene!L91+Feb!L91+Mar!L91+Abr!L91+May!L91+Jun!L91+Jul!L91+Ago!L91+Set!L91+Oct!L91+Nov!L91+Dic!L91</f>
        <v>0</v>
      </c>
      <c r="N91" s="7">
        <f>+Ene!M91+Feb!M91+Mar!M91+Abr!M91+May!M91+Jun!M91+Jul!M91+Ago!M91+Set!M91+Oct!M91+Nov!M91+Dic!M91</f>
        <v>0</v>
      </c>
      <c r="O91" s="7">
        <f>+Ene!N91+Feb!N91+Mar!N91+Abr!N91+May!N91+Jun!N91+Jul!N91+Ago!N91+Set!N91+Oct!N91+Nov!N91+Dic!N91</f>
        <v>0</v>
      </c>
      <c r="P91" s="7">
        <f>+Ene!O91+Feb!O91+Mar!O91+Abr!O91+May!O91+Jun!O91+Jul!O91+Ago!O91+Set!O91+Oct!O91+Nov!O91+Dic!O91</f>
        <v>0</v>
      </c>
      <c r="Q91" s="7">
        <f>+Ene!P91+Feb!P91+Mar!P91+Abr!P91+May!P91+Jun!P91+Jul!P91+Ago!P91+Set!P91+Oct!P91+Nov!P91+Dic!P91</f>
        <v>0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0</v>
      </c>
      <c r="Y91" s="7">
        <f>+Ene!X91+Feb!X91+Mar!X91+Abr!X91+May!X91+Jun!X91+Jul!X91+Ago!X91+Set!X91+Oct!X91+Nov!X91+Dic!X91</f>
        <v>0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0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0</v>
      </c>
      <c r="AD91" s="7">
        <f>+Ene!AC91+Feb!AC91+Mar!AC91+Abr!AC91+May!AC91+Jun!AC91+Jul!AC91+Ago!AC91+Set!AC91+Oct!AC91+Nov!AC91+Dic!AC91</f>
        <v>0</v>
      </c>
      <c r="AE91" s="7">
        <f>+Ene!AD91+Feb!AD91+Mar!AD91+Abr!AD91+May!AD91+Jun!AD91+Jul!AD91+Ago!AD91+Set!AD91+Oct!AD91+Nov!AD91+Dic!AD91</f>
        <v>0</v>
      </c>
      <c r="AF91" s="7">
        <f>+Ene!AE91+Feb!AE91+Mar!AE91+Abr!AE91+May!AE91+Jun!AE91+Jul!AE91+Ago!AE91+Set!AE91+Oct!AE91+Nov!AE91+Dic!AE91</f>
        <v>0</v>
      </c>
      <c r="AG91" s="7">
        <f>+Ene!AF91+Feb!AF91+Mar!AF91+Abr!AF91+May!AF91+Jun!AF91+Jul!AF91+Ago!AF91+Set!AF91+Oct!AF91+Nov!AF91+Dic!AF91</f>
        <v>0</v>
      </c>
      <c r="AH91" s="7">
        <f>+Ene!AG91+Feb!AG91+Mar!AG91+Abr!AG91+May!AG91+Jun!AG91+Jul!AG91+Ago!AG91+Set!AG91+Oct!AG91+Nov!AG91+Dic!AG91</f>
        <v>0</v>
      </c>
    </row>
    <row r="92" spans="1:34" x14ac:dyDescent="0.3">
      <c r="A92" s="17" t="s">
        <v>1</v>
      </c>
      <c r="B92" s="17" t="s">
        <v>190</v>
      </c>
      <c r="C92" s="18">
        <v>400</v>
      </c>
      <c r="D92" s="17" t="s">
        <v>272</v>
      </c>
      <c r="E92" s="17" t="s">
        <v>234</v>
      </c>
      <c r="F92" s="17" t="s">
        <v>188</v>
      </c>
      <c r="G92" s="19" t="s">
        <v>338</v>
      </c>
      <c r="H92" s="25">
        <v>74</v>
      </c>
      <c r="I92" s="20" t="s">
        <v>372</v>
      </c>
      <c r="J92" s="23">
        <v>0</v>
      </c>
      <c r="K92" s="7">
        <f>+Ene!J92+Feb!J92+Mar!J92+Abr!J92+May!J92+Jun!J92+Jul!J92+Ago!J92+Set!J92+Oct!J92+Nov!J92+Dic!J92</f>
        <v>0</v>
      </c>
      <c r="L92" s="7">
        <f>+Ene!K92+Feb!K92+Mar!K92+Abr!K92+May!K92+Jun!K92+Jul!K92+Ago!K92+Set!K92+Oct!K92+Nov!K92+Dic!K92</f>
        <v>0</v>
      </c>
      <c r="M92" s="7">
        <f>+Ene!L92+Feb!L92+Mar!L92+Abr!L92+May!L92+Jun!L92+Jul!L92+Ago!L92+Set!L92+Oct!L92+Nov!L92+Dic!L92</f>
        <v>0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0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0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0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0</v>
      </c>
      <c r="AD92" s="7">
        <f>+Ene!AC92+Feb!AC92+Mar!AC92+Abr!AC92+May!AC92+Jun!AC92+Jul!AC92+Ago!AC92+Set!AC92+Oct!AC92+Nov!AC92+Dic!AC92</f>
        <v>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0</v>
      </c>
      <c r="AG92" s="7">
        <f>+Ene!AF92+Feb!AF92+Mar!AF92+Abr!AF92+May!AF92+Jun!AF92+Jul!AF92+Ago!AF92+Set!AF92+Oct!AF92+Nov!AF92+Dic!AF92</f>
        <v>0</v>
      </c>
      <c r="AH92" s="7">
        <f>+Ene!AG92+Feb!AG92+Mar!AG92+Abr!AG92+May!AG92+Jun!AG92+Jul!AG92+Ago!AG92+Set!AG92+Oct!AG92+Nov!AG92+Dic!AG92</f>
        <v>0</v>
      </c>
    </row>
    <row r="93" spans="1:34" x14ac:dyDescent="0.3">
      <c r="A93" s="17" t="s">
        <v>1</v>
      </c>
      <c r="B93" s="17" t="s">
        <v>190</v>
      </c>
      <c r="C93" s="18">
        <v>400</v>
      </c>
      <c r="D93" s="17" t="s">
        <v>272</v>
      </c>
      <c r="E93" s="17" t="s">
        <v>234</v>
      </c>
      <c r="F93" s="17" t="s">
        <v>188</v>
      </c>
      <c r="G93" s="19" t="s">
        <v>232</v>
      </c>
      <c r="H93" s="25">
        <v>72</v>
      </c>
      <c r="I93" s="20" t="s">
        <v>193</v>
      </c>
      <c r="J93" s="23">
        <v>0</v>
      </c>
      <c r="K93" s="7">
        <f>+Ene!J93+Feb!J93+Mar!J93+Abr!J93+May!J93+Jun!J93+Jul!J93+Ago!J93+Set!J93+Oct!J93+Nov!J93+Dic!J93</f>
        <v>0</v>
      </c>
      <c r="L93" s="7">
        <f>+Ene!K93+Feb!K93+Mar!K93+Abr!K93+May!K93+Jun!K93+Jul!K93+Ago!K93+Set!K93+Oct!K93+Nov!K93+Dic!K93</f>
        <v>0</v>
      </c>
      <c r="M93" s="7">
        <f>+Ene!L93+Feb!L93+Mar!L93+Abr!L93+May!L93+Jun!L93+Jul!L93+Ago!L93+Set!L93+Oct!L93+Nov!L93+Dic!L93</f>
        <v>0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0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0</v>
      </c>
      <c r="AD93" s="7">
        <f>+Ene!AC93+Feb!AC93+Mar!AC93+Abr!AC93+May!AC93+Jun!AC93+Jul!AC93+Ago!AC93+Set!AC93+Oct!AC93+Nov!AC93+Dic!AC93</f>
        <v>0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0</v>
      </c>
      <c r="AG93" s="7">
        <f>+Ene!AF93+Feb!AF93+Mar!AF93+Abr!AF93+May!AF93+Jun!AF93+Jul!AF93+Ago!AF93+Set!AF93+Oct!AF93+Nov!AF93+Dic!AF93</f>
        <v>0</v>
      </c>
      <c r="AH93" s="7">
        <f>+Ene!AG93+Feb!AG93+Mar!AG93+Abr!AG93+May!AG93+Jun!AG93+Jul!AG93+Ago!AG93+Set!AG93+Oct!AG93+Nov!AG93+Dic!AG93</f>
        <v>0</v>
      </c>
    </row>
    <row r="94" spans="1:34" x14ac:dyDescent="0.3">
      <c r="A94" s="17" t="s">
        <v>1</v>
      </c>
      <c r="B94" s="17" t="s">
        <v>190</v>
      </c>
      <c r="C94" s="18">
        <v>400</v>
      </c>
      <c r="D94" s="17" t="s">
        <v>272</v>
      </c>
      <c r="E94" s="17" t="s">
        <v>234</v>
      </c>
      <c r="F94" s="17" t="s">
        <v>188</v>
      </c>
      <c r="G94" s="19" t="s">
        <v>232</v>
      </c>
      <c r="H94" s="25">
        <v>75</v>
      </c>
      <c r="I94" s="20" t="s">
        <v>190</v>
      </c>
      <c r="J94" s="23">
        <v>0</v>
      </c>
      <c r="K94" s="7">
        <f>+Ene!J94+Feb!J94+Mar!J94+Abr!J94+May!J94+Jun!J94+Jul!J94+Ago!J94+Set!J94+Oct!J94+Nov!J94+Dic!J94</f>
        <v>0</v>
      </c>
      <c r="L94" s="7">
        <f>+Ene!K94+Feb!K94+Mar!K94+Abr!K94+May!K94+Jun!K94+Jul!K94+Ago!K94+Set!K94+Oct!K94+Nov!K94+Dic!K94</f>
        <v>0</v>
      </c>
      <c r="M94" s="7">
        <f>+Ene!L94+Feb!L94+Mar!L94+Abr!L94+May!L94+Jun!L94+Jul!L94+Ago!L94+Set!L94+Oct!L94+Nov!L94+Dic!L94</f>
        <v>0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0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0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0</v>
      </c>
      <c r="AD94" s="7">
        <f>+Ene!AC94+Feb!AC94+Mar!AC94+Abr!AC94+May!AC94+Jun!AC94+Jul!AC94+Ago!AC94+Set!AC94+Oct!AC94+Nov!AC94+Dic!AC94</f>
        <v>0</v>
      </c>
      <c r="AE94" s="7">
        <f>+Ene!AD94+Feb!AD94+Mar!AD94+Abr!AD94+May!AD94+Jun!AD94+Jul!AD94+Ago!AD94+Set!AD94+Oct!AD94+Nov!AD94+Dic!AD94</f>
        <v>0</v>
      </c>
      <c r="AF94" s="7">
        <f>+Ene!AE94+Feb!AE94+Mar!AE94+Abr!AE94+May!AE94+Jun!AE94+Jul!AE94+Ago!AE94+Set!AE94+Oct!AE94+Nov!AE94+Dic!AE94</f>
        <v>0</v>
      </c>
      <c r="AG94" s="7">
        <f>+Ene!AF94+Feb!AF94+Mar!AF94+Abr!AF94+May!AF94+Jun!AF94+Jul!AF94+Ago!AF94+Set!AF94+Oct!AF94+Nov!AF94+Dic!AF94</f>
        <v>0</v>
      </c>
      <c r="AH94" s="7">
        <f>+Ene!AG94+Feb!AG94+Mar!AG94+Abr!AG94+May!AG94+Jun!AG94+Jul!AG94+Ago!AG94+Set!AG94+Oct!AG94+Nov!AG94+Dic!AG94</f>
        <v>0</v>
      </c>
    </row>
    <row r="95" spans="1:34" x14ac:dyDescent="0.3">
      <c r="A95" s="17" t="s">
        <v>1</v>
      </c>
      <c r="B95" s="17" t="s">
        <v>190</v>
      </c>
      <c r="C95" s="18">
        <v>400</v>
      </c>
      <c r="D95" s="17" t="s">
        <v>272</v>
      </c>
      <c r="E95" s="17" t="s">
        <v>234</v>
      </c>
      <c r="F95" s="17" t="s">
        <v>188</v>
      </c>
      <c r="G95" s="19" t="s">
        <v>338</v>
      </c>
      <c r="H95" s="25">
        <v>71</v>
      </c>
      <c r="I95" s="20" t="s">
        <v>192</v>
      </c>
      <c r="J95" s="23">
        <v>0</v>
      </c>
      <c r="K95" s="7">
        <f>+Ene!J95+Feb!J95+Mar!J95+Abr!J95+May!J95+Jun!J95+Jul!J95+Ago!J95+Set!J95+Oct!J95+Nov!J95+Dic!J95</f>
        <v>0</v>
      </c>
      <c r="L95" s="7">
        <f>+Ene!K95+Feb!K95+Mar!K95+Abr!K95+May!K95+Jun!K95+Jul!K95+Ago!K95+Set!K95+Oct!K95+Nov!K95+Dic!K95</f>
        <v>0</v>
      </c>
      <c r="M95" s="7">
        <f>+Ene!L95+Feb!L95+Mar!L95+Abr!L95+May!L95+Jun!L95+Jul!L95+Ago!L95+Set!L95+Oct!L95+Nov!L95+Dic!L95</f>
        <v>0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0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0</v>
      </c>
      <c r="AD95" s="7">
        <f>+Ene!AC95+Feb!AC95+Mar!AC95+Abr!AC95+May!AC95+Jun!AC95+Jul!AC95+Ago!AC95+Set!AC95+Oct!AC95+Nov!AC95+Dic!AC95</f>
        <v>0</v>
      </c>
      <c r="AE95" s="7">
        <f>+Ene!AD95+Feb!AD95+Mar!AD95+Abr!AD95+May!AD95+Jun!AD95+Jul!AD95+Ago!AD95+Set!AD95+Oct!AD95+Nov!AD95+Dic!AD95</f>
        <v>0</v>
      </c>
      <c r="AF95" s="7">
        <f>+Ene!AE95+Feb!AE95+Mar!AE95+Abr!AE95+May!AE95+Jun!AE95+Jul!AE95+Ago!AE95+Set!AE95+Oct!AE95+Nov!AE95+Dic!AE95</f>
        <v>2</v>
      </c>
      <c r="AG95" s="7">
        <f>+Ene!AF95+Feb!AF95+Mar!AF95+Abr!AF95+May!AF95+Jun!AF95+Jul!AF95+Ago!AF95+Set!AF95+Oct!AF95+Nov!AF95+Dic!AF95</f>
        <v>2</v>
      </c>
      <c r="AH95" s="7">
        <f>+Ene!AG95+Feb!AG95+Mar!AG95+Abr!AG95+May!AG95+Jun!AG95+Jul!AG95+Ago!AG95+Set!AG95+Oct!AG95+Nov!AG95+Dic!AG95</f>
        <v>2</v>
      </c>
    </row>
    <row r="96" spans="1:34" x14ac:dyDescent="0.3">
      <c r="A96" s="17" t="s">
        <v>1</v>
      </c>
      <c r="B96" s="17" t="s">
        <v>190</v>
      </c>
      <c r="C96" s="18">
        <v>400</v>
      </c>
      <c r="D96" s="17" t="s">
        <v>272</v>
      </c>
      <c r="E96" s="17" t="s">
        <v>234</v>
      </c>
      <c r="F96" s="17" t="s">
        <v>188</v>
      </c>
      <c r="G96" s="19" t="s">
        <v>232</v>
      </c>
      <c r="H96" s="25">
        <v>70</v>
      </c>
      <c r="I96" s="20" t="s">
        <v>191</v>
      </c>
      <c r="J96" s="23">
        <v>0</v>
      </c>
      <c r="K96" s="7">
        <f>+Ene!J96+Feb!J96+Mar!J96+Abr!J96+May!J96+Jun!J96+Jul!J96+Ago!J96+Set!J96+Oct!J96+Nov!J96+Dic!J96</f>
        <v>0</v>
      </c>
      <c r="L96" s="7">
        <f>+Ene!K96+Feb!K96+Mar!K96+Abr!K96+May!K96+Jun!K96+Jul!K96+Ago!K96+Set!K96+Oct!K96+Nov!K96+Dic!K96</f>
        <v>0</v>
      </c>
      <c r="M96" s="7">
        <f>+Ene!L96+Feb!L96+Mar!L96+Abr!L96+May!L96+Jun!L96+Jul!L96+Ago!L96+Set!L96+Oct!L96+Nov!L96+Dic!L96</f>
        <v>0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0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6</v>
      </c>
      <c r="AG96" s="7">
        <f>+Ene!AF96+Feb!AF96+Mar!AF96+Abr!AF96+May!AF96+Jun!AF96+Jul!AF96+Ago!AF96+Set!AF96+Oct!AF96+Nov!AF96+Dic!AF96</f>
        <v>6</v>
      </c>
      <c r="AH96" s="7">
        <f>+Ene!AG96+Feb!AG96+Mar!AG96+Abr!AG96+May!AG96+Jun!AG96+Jul!AG96+Ago!AG96+Set!AG96+Oct!AG96+Nov!AG96+Dic!AG96</f>
        <v>2</v>
      </c>
    </row>
    <row r="97" spans="1:34" x14ac:dyDescent="0.3">
      <c r="A97" s="17" t="s">
        <v>1</v>
      </c>
      <c r="B97" s="17" t="s">
        <v>93</v>
      </c>
      <c r="C97" s="18">
        <v>400</v>
      </c>
      <c r="D97" s="17" t="s">
        <v>272</v>
      </c>
      <c r="E97" s="17" t="s">
        <v>234</v>
      </c>
      <c r="F97" s="17" t="s">
        <v>93</v>
      </c>
      <c r="G97" s="19" t="s">
        <v>231</v>
      </c>
      <c r="H97" s="25">
        <v>64</v>
      </c>
      <c r="I97" s="20" t="s">
        <v>93</v>
      </c>
      <c r="J97" s="23">
        <v>0</v>
      </c>
      <c r="K97" s="7">
        <f>+Ene!J97+Feb!J97+Mar!J97+Abr!J97+May!J97+Jun!J97+Jul!J97+Ago!J97+Set!J97+Oct!J97+Nov!J97+Dic!J97</f>
        <v>18</v>
      </c>
      <c r="L97" s="7">
        <f>+Ene!K97+Feb!K97+Mar!K97+Abr!K97+May!K97+Jun!K97+Jul!K97+Ago!K97+Set!K97+Oct!K97+Nov!K97+Dic!K97</f>
        <v>18</v>
      </c>
      <c r="M97" s="7">
        <f>+Ene!L97+Feb!L97+Mar!L97+Abr!L97+May!L97+Jun!L97+Jul!L97+Ago!L97+Set!L97+Oct!L97+Nov!L97+Dic!L97</f>
        <v>18</v>
      </c>
      <c r="N97" s="7">
        <f>+Ene!M97+Feb!M97+Mar!M97+Abr!M97+May!M97+Jun!M97+Jul!M97+Ago!M97+Set!M97+Oct!M97+Nov!M97+Dic!M97</f>
        <v>0</v>
      </c>
      <c r="O97" s="7">
        <f>+Ene!N97+Feb!N97+Mar!N97+Abr!N97+May!N97+Jun!N97+Jul!N97+Ago!N97+Set!N97+Oct!N97+Nov!N97+Dic!N97</f>
        <v>18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0</v>
      </c>
      <c r="Y97" s="7">
        <f>+Ene!X97+Feb!X97+Mar!X97+Abr!X97+May!X97+Jun!X97+Jul!X97+Ago!X97+Set!X97+Oct!X97+Nov!X97+Dic!X97</f>
        <v>0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35</v>
      </c>
      <c r="AD97" s="7">
        <f>+Ene!AC97+Feb!AC97+Mar!AC97+Abr!AC97+May!AC97+Jun!AC97+Jul!AC97+Ago!AC97+Set!AC97+Oct!AC97+Nov!AC97+Dic!AC97</f>
        <v>28</v>
      </c>
      <c r="AE97" s="7">
        <f>+Ene!AD97+Feb!AD97+Mar!AD97+Abr!AD97+May!AD97+Jun!AD97+Jul!AD97+Ago!AD97+Set!AD97+Oct!AD97+Nov!AD97+Dic!AD97</f>
        <v>24</v>
      </c>
      <c r="AF97" s="7">
        <f>+Ene!AE97+Feb!AE97+Mar!AE97+Abr!AE97+May!AE97+Jun!AE97+Jul!AE97+Ago!AE97+Set!AE97+Oct!AE97+Nov!AE97+Dic!AE97</f>
        <v>36</v>
      </c>
      <c r="AG97" s="7">
        <f>+Ene!AF97+Feb!AF97+Mar!AF97+Abr!AF97+May!AF97+Jun!AF97+Jul!AF97+Ago!AF97+Set!AF97+Oct!AF97+Nov!AF97+Dic!AF97</f>
        <v>38</v>
      </c>
      <c r="AH97" s="7">
        <f>+Ene!AG97+Feb!AG97+Mar!AG97+Abr!AG97+May!AG97+Jun!AG97+Jul!AG97+Ago!AG97+Set!AG97+Oct!AG97+Nov!AG97+Dic!AG97</f>
        <v>12</v>
      </c>
    </row>
    <row r="98" spans="1:34" x14ac:dyDescent="0.3">
      <c r="A98" s="17" t="s">
        <v>1</v>
      </c>
      <c r="B98" s="17" t="s">
        <v>93</v>
      </c>
      <c r="C98" s="18">
        <v>400</v>
      </c>
      <c r="D98" s="17" t="s">
        <v>272</v>
      </c>
      <c r="E98" s="17" t="s">
        <v>234</v>
      </c>
      <c r="F98" s="17" t="s">
        <v>93</v>
      </c>
      <c r="G98" s="19" t="s">
        <v>232</v>
      </c>
      <c r="H98" s="25">
        <v>65</v>
      </c>
      <c r="I98" s="20" t="s">
        <v>103</v>
      </c>
      <c r="J98" s="23">
        <v>0</v>
      </c>
      <c r="K98" s="7">
        <f>+Ene!J98+Feb!J98+Mar!J98+Abr!J98+May!J98+Jun!J98+Jul!J98+Ago!J98+Set!J98+Oct!J98+Nov!J98+Dic!J98</f>
        <v>0</v>
      </c>
      <c r="L98" s="7">
        <f>+Ene!K98+Feb!K98+Mar!K98+Abr!K98+May!K98+Jun!K98+Jul!K98+Ago!K98+Set!K98+Oct!K98+Nov!K98+Dic!K98</f>
        <v>0</v>
      </c>
      <c r="M98" s="7">
        <f>+Ene!L98+Feb!L98+Mar!L98+Abr!L98+May!L98+Jun!L98+Jul!L98+Ago!L98+Set!L98+Oct!L98+Nov!L98+Dic!L98</f>
        <v>0</v>
      </c>
      <c r="N98" s="7">
        <f>+Ene!M98+Feb!M98+Mar!M98+Abr!M98+May!M98+Jun!M98+Jul!M98+Ago!M98+Set!M98+Oct!M98+Nov!M98+Dic!M98</f>
        <v>0</v>
      </c>
      <c r="O98" s="7">
        <f>+Ene!N98+Feb!N98+Mar!N98+Abr!N98+May!N98+Jun!N98+Jul!N98+Ago!N98+Set!N98+Oct!N98+Nov!N98+Dic!N98</f>
        <v>0</v>
      </c>
      <c r="P98" s="7">
        <f>+Ene!O98+Feb!O98+Mar!O98+Abr!O98+May!O98+Jun!O98+Jul!O98+Ago!O98+Set!O98+Oct!O98+Nov!O98+Dic!O98</f>
        <v>0</v>
      </c>
      <c r="Q98" s="7">
        <f>+Ene!P98+Feb!P98+Mar!P98+Abr!P98+May!P98+Jun!P98+Jul!P98+Ago!P98+Set!P98+Oct!P98+Nov!P98+Dic!P98</f>
        <v>0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0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0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6</v>
      </c>
      <c r="AD98" s="7">
        <f>+Ene!AC98+Feb!AC98+Mar!AC98+Abr!AC98+May!AC98+Jun!AC98+Jul!AC98+Ago!AC98+Set!AC98+Oct!AC98+Nov!AC98+Dic!AC98</f>
        <v>3</v>
      </c>
      <c r="AE98" s="7">
        <f>+Ene!AD98+Feb!AD98+Mar!AD98+Abr!AD98+May!AD98+Jun!AD98+Jul!AD98+Ago!AD98+Set!AD98+Oct!AD98+Nov!AD98+Dic!AD98</f>
        <v>5</v>
      </c>
      <c r="AF98" s="7">
        <f>+Ene!AE98+Feb!AE98+Mar!AE98+Abr!AE98+May!AE98+Jun!AE98+Jul!AE98+Ago!AE98+Set!AE98+Oct!AE98+Nov!AE98+Dic!AE98</f>
        <v>6</v>
      </c>
      <c r="AG98" s="7">
        <f>+Ene!AF98+Feb!AF98+Mar!AF98+Abr!AF98+May!AF98+Jun!AF98+Jul!AF98+Ago!AF98+Set!AF98+Oct!AF98+Nov!AF98+Dic!AF98</f>
        <v>6</v>
      </c>
      <c r="AH98" s="7">
        <f>+Ene!AG98+Feb!AG98+Mar!AG98+Abr!AG98+May!AG98+Jun!AG98+Jul!AG98+Ago!AG98+Set!AG98+Oct!AG98+Nov!AG98+Dic!AG98</f>
        <v>2</v>
      </c>
    </row>
    <row r="99" spans="1:34" x14ac:dyDescent="0.3">
      <c r="A99" s="17" t="s">
        <v>1</v>
      </c>
      <c r="B99" s="17" t="s">
        <v>93</v>
      </c>
      <c r="C99" s="18">
        <v>400</v>
      </c>
      <c r="D99" s="17" t="s">
        <v>272</v>
      </c>
      <c r="E99" s="17" t="s">
        <v>234</v>
      </c>
      <c r="F99" s="17" t="s">
        <v>93</v>
      </c>
      <c r="G99" s="19" t="s">
        <v>232</v>
      </c>
      <c r="H99" s="25">
        <v>279</v>
      </c>
      <c r="I99" s="20" t="s">
        <v>104</v>
      </c>
      <c r="J99" s="23">
        <v>0</v>
      </c>
      <c r="K99" s="7">
        <f>+Ene!J99+Feb!J99+Mar!J99+Abr!J99+May!J99+Jun!J99+Jul!J99+Ago!J99+Set!J99+Oct!J99+Nov!J99+Dic!J99</f>
        <v>0</v>
      </c>
      <c r="L99" s="7">
        <f>+Ene!K99+Feb!K99+Mar!K99+Abr!K99+May!K99+Jun!K99+Jul!K99+Ago!K99+Set!K99+Oct!K99+Nov!K99+Dic!K99</f>
        <v>0</v>
      </c>
      <c r="M99" s="7">
        <f>+Ene!L99+Feb!L99+Mar!L99+Abr!L99+May!L99+Jun!L99+Jul!L99+Ago!L99+Set!L99+Oct!L99+Nov!L99+Dic!L99</f>
        <v>0</v>
      </c>
      <c r="N99" s="7">
        <f>+Ene!M99+Feb!M99+Mar!M99+Abr!M99+May!M99+Jun!M99+Jul!M99+Ago!M99+Set!M99+Oct!M99+Nov!M99+Dic!M99</f>
        <v>0</v>
      </c>
      <c r="O99" s="7">
        <f>+Ene!N99+Feb!N99+Mar!N99+Abr!N99+May!N99+Jun!N99+Jul!N99+Ago!N99+Set!N99+Oct!N99+Nov!N99+Dic!N99</f>
        <v>0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0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0</v>
      </c>
      <c r="AD99" s="7">
        <f>+Ene!AC99+Feb!AC99+Mar!AC99+Abr!AC99+May!AC99+Jun!AC99+Jul!AC99+Ago!AC99+Set!AC99+Oct!AC99+Nov!AC99+Dic!AC99</f>
        <v>0</v>
      </c>
      <c r="AE99" s="7">
        <f>+Ene!AD99+Feb!AD99+Mar!AD99+Abr!AD99+May!AD99+Jun!AD99+Jul!AD99+Ago!AD99+Set!AD99+Oct!AD99+Nov!AD99+Dic!AD99</f>
        <v>0</v>
      </c>
      <c r="AF99" s="7">
        <f>+Ene!AE99+Feb!AE99+Mar!AE99+Abr!AE99+May!AE99+Jun!AE99+Jul!AE99+Ago!AE99+Set!AE99+Oct!AE99+Nov!AE99+Dic!AE99</f>
        <v>3</v>
      </c>
      <c r="AG99" s="7">
        <f>+Ene!AF99+Feb!AF99+Mar!AF99+Abr!AF99+May!AF99+Jun!AF99+Jul!AF99+Ago!AF99+Set!AF99+Oct!AF99+Nov!AF99+Dic!AF99</f>
        <v>0</v>
      </c>
      <c r="AH99" s="7">
        <f>+Ene!AG99+Feb!AG99+Mar!AG99+Abr!AG99+May!AG99+Jun!AG99+Jul!AG99+Ago!AG99+Set!AG99+Oct!AG99+Nov!AG99+Dic!AG99</f>
        <v>3</v>
      </c>
    </row>
    <row r="100" spans="1:34" x14ac:dyDescent="0.3">
      <c r="A100" s="17" t="s">
        <v>1</v>
      </c>
      <c r="B100" s="17" t="s">
        <v>93</v>
      </c>
      <c r="C100" s="18">
        <v>400</v>
      </c>
      <c r="D100" s="17" t="s">
        <v>272</v>
      </c>
      <c r="E100" s="17" t="s">
        <v>234</v>
      </c>
      <c r="F100" s="17" t="s">
        <v>93</v>
      </c>
      <c r="G100" s="19" t="s">
        <v>232</v>
      </c>
      <c r="H100" s="25">
        <v>280</v>
      </c>
      <c r="I100" s="20" t="s">
        <v>373</v>
      </c>
      <c r="J100" s="23">
        <v>0</v>
      </c>
      <c r="K100" s="7">
        <f>+Ene!J100+Feb!J100+Mar!J100+Abr!J100+May!J100+Jun!J100+Jul!J100+Ago!J100+Set!J100+Oct!J100+Nov!J100+Dic!J100</f>
        <v>0</v>
      </c>
      <c r="L100" s="7">
        <f>+Ene!K100+Feb!K100+Mar!K100+Abr!K100+May!K100+Jun!K100+Jul!K100+Ago!K100+Set!K100+Oct!K100+Nov!K100+Dic!K100</f>
        <v>0</v>
      </c>
      <c r="M100" s="7">
        <f>+Ene!L100+Feb!L100+Mar!L100+Abr!L100+May!L100+Jun!L100+Jul!L100+Ago!L100+Set!L100+Oct!L100+Nov!L100+Dic!L100</f>
        <v>0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0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0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0</v>
      </c>
      <c r="AD100" s="7">
        <f>+Ene!AC100+Feb!AC100+Mar!AC100+Abr!AC100+May!AC100+Jun!AC100+Jul!AC100+Ago!AC100+Set!AC100+Oct!AC100+Nov!AC100+Dic!AC100</f>
        <v>0</v>
      </c>
      <c r="AE100" s="7">
        <f>+Ene!AD100+Feb!AD100+Mar!AD100+Abr!AD100+May!AD100+Jun!AD100+Jul!AD100+Ago!AD100+Set!AD100+Oct!AD100+Nov!AD100+Dic!AD100</f>
        <v>0</v>
      </c>
      <c r="AF100" s="7">
        <f>+Ene!AE100+Feb!AE100+Mar!AE100+Abr!AE100+May!AE100+Jun!AE100+Jul!AE100+Ago!AE100+Set!AE100+Oct!AE100+Nov!AE100+Dic!AE100</f>
        <v>0</v>
      </c>
      <c r="AG100" s="7">
        <f>+Ene!AF100+Feb!AF100+Mar!AF100+Abr!AF100+May!AF100+Jun!AF100+Jul!AF100+Ago!AF100+Set!AF100+Oct!AF100+Nov!AF100+Dic!AF100</f>
        <v>0</v>
      </c>
      <c r="AH100" s="7">
        <f>+Ene!AG100+Feb!AG100+Mar!AG100+Abr!AG100+May!AG100+Jun!AG100+Jul!AG100+Ago!AG100+Set!AG100+Oct!AG100+Nov!AG100+Dic!AG100</f>
        <v>0</v>
      </c>
    </row>
    <row r="101" spans="1:34" x14ac:dyDescent="0.3">
      <c r="A101" s="17" t="s">
        <v>1</v>
      </c>
      <c r="B101" s="17" t="s">
        <v>93</v>
      </c>
      <c r="C101" s="18">
        <v>400</v>
      </c>
      <c r="D101" s="17" t="s">
        <v>272</v>
      </c>
      <c r="E101" s="17" t="s">
        <v>234</v>
      </c>
      <c r="F101" s="17" t="s">
        <v>93</v>
      </c>
      <c r="G101" s="19" t="s">
        <v>232</v>
      </c>
      <c r="H101" s="25">
        <v>281</v>
      </c>
      <c r="I101" s="20" t="s">
        <v>105</v>
      </c>
      <c r="J101" s="23">
        <v>0</v>
      </c>
      <c r="K101" s="7">
        <f>+Ene!J101+Feb!J101+Mar!J101+Abr!J101+May!J101+Jun!J101+Jul!J101+Ago!J101+Set!J101+Oct!J101+Nov!J101+Dic!J101</f>
        <v>1</v>
      </c>
      <c r="L101" s="7">
        <f>+Ene!K101+Feb!K101+Mar!K101+Abr!K101+May!K101+Jun!K101+Jul!K101+Ago!K101+Set!K101+Oct!K101+Nov!K101+Dic!K101</f>
        <v>1</v>
      </c>
      <c r="M101" s="7">
        <f>+Ene!L101+Feb!L101+Mar!L101+Abr!L101+May!L101+Jun!L101+Jul!L101+Ago!L101+Set!L101+Oct!L101+Nov!L101+Dic!L101</f>
        <v>1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0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8</v>
      </c>
      <c r="AD101" s="7">
        <f>+Ene!AC101+Feb!AC101+Mar!AC101+Abr!AC101+May!AC101+Jun!AC101+Jul!AC101+Ago!AC101+Set!AC101+Oct!AC101+Nov!AC101+Dic!AC101</f>
        <v>7</v>
      </c>
      <c r="AE101" s="7">
        <f>+Ene!AD101+Feb!AD101+Mar!AD101+Abr!AD101+May!AD101+Jun!AD101+Jul!AD101+Ago!AD101+Set!AD101+Oct!AD101+Nov!AD101+Dic!AD101</f>
        <v>0</v>
      </c>
      <c r="AF101" s="7">
        <f>+Ene!AE101+Feb!AE101+Mar!AE101+Abr!AE101+May!AE101+Jun!AE101+Jul!AE101+Ago!AE101+Set!AE101+Oct!AE101+Nov!AE101+Dic!AE101</f>
        <v>10</v>
      </c>
      <c r="AG101" s="7">
        <f>+Ene!AF101+Feb!AF101+Mar!AF101+Abr!AF101+May!AF101+Jun!AF101+Jul!AF101+Ago!AF101+Set!AF101+Oct!AF101+Nov!AF101+Dic!AF101</f>
        <v>12</v>
      </c>
      <c r="AH101" s="7">
        <f>+Ene!AG101+Feb!AG101+Mar!AG101+Abr!AG101+May!AG101+Jun!AG101+Jul!AG101+Ago!AG101+Set!AG101+Oct!AG101+Nov!AG101+Dic!AG101</f>
        <v>0</v>
      </c>
    </row>
    <row r="102" spans="1:34" x14ac:dyDescent="0.3">
      <c r="A102" s="17" t="s">
        <v>1</v>
      </c>
      <c r="B102" s="17" t="s">
        <v>93</v>
      </c>
      <c r="C102" s="18">
        <v>400</v>
      </c>
      <c r="D102" s="17" t="s">
        <v>272</v>
      </c>
      <c r="E102" s="17" t="s">
        <v>234</v>
      </c>
      <c r="F102" s="17" t="s">
        <v>93</v>
      </c>
      <c r="G102" s="19" t="s">
        <v>232</v>
      </c>
      <c r="H102" s="25">
        <v>282</v>
      </c>
      <c r="I102" s="20" t="s">
        <v>106</v>
      </c>
      <c r="J102" s="23">
        <v>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0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0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0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2</v>
      </c>
      <c r="AD102" s="7">
        <f>+Ene!AC102+Feb!AC102+Mar!AC102+Abr!AC102+May!AC102+Jun!AC102+Jul!AC102+Ago!AC102+Set!AC102+Oct!AC102+Nov!AC102+Dic!AC102</f>
        <v>0</v>
      </c>
      <c r="AE102" s="7">
        <f>+Ene!AD102+Feb!AD102+Mar!AD102+Abr!AD102+May!AD102+Jun!AD102+Jul!AD102+Ago!AD102+Set!AD102+Oct!AD102+Nov!AD102+Dic!AD102</f>
        <v>0</v>
      </c>
      <c r="AF102" s="7">
        <f>+Ene!AE102+Feb!AE102+Mar!AE102+Abr!AE102+May!AE102+Jun!AE102+Jul!AE102+Ago!AE102+Set!AE102+Oct!AE102+Nov!AE102+Dic!AE102</f>
        <v>2</v>
      </c>
      <c r="AG102" s="7">
        <f>+Ene!AF102+Feb!AF102+Mar!AF102+Abr!AF102+May!AF102+Jun!AF102+Jul!AF102+Ago!AF102+Set!AF102+Oct!AF102+Nov!AF102+Dic!AF102</f>
        <v>2</v>
      </c>
      <c r="AH102" s="7">
        <f>+Ene!AG102+Feb!AG102+Mar!AG102+Abr!AG102+May!AG102+Jun!AG102+Jul!AG102+Ago!AG102+Set!AG102+Oct!AG102+Nov!AG102+Dic!AG102</f>
        <v>0</v>
      </c>
    </row>
    <row r="103" spans="1:34" x14ac:dyDescent="0.3">
      <c r="A103" s="17" t="s">
        <v>1</v>
      </c>
      <c r="B103" s="17" t="s">
        <v>93</v>
      </c>
      <c r="C103" s="18">
        <v>400</v>
      </c>
      <c r="D103" s="17" t="s">
        <v>272</v>
      </c>
      <c r="E103" s="17" t="s">
        <v>234</v>
      </c>
      <c r="F103" s="17" t="s">
        <v>93</v>
      </c>
      <c r="G103" s="19" t="s">
        <v>232</v>
      </c>
      <c r="H103" s="25">
        <v>13005</v>
      </c>
      <c r="I103" s="20" t="s">
        <v>108</v>
      </c>
      <c r="J103" s="23">
        <v>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0</v>
      </c>
      <c r="AD103" s="7">
        <f>+Ene!AC103+Feb!AC103+Mar!AC103+Abr!AC103+May!AC103+Jun!AC103+Jul!AC103+Ago!AC103+Set!AC103+Oct!AC103+Nov!AC103+Dic!AC103</f>
        <v>0</v>
      </c>
      <c r="AE103" s="7">
        <f>+Ene!AD103+Feb!AD103+Mar!AD103+Abr!AD103+May!AD103+Jun!AD103+Jul!AD103+Ago!AD103+Set!AD103+Oct!AD103+Nov!AD103+Dic!AD103</f>
        <v>0</v>
      </c>
      <c r="AF103" s="7">
        <f>+Ene!AE103+Feb!AE103+Mar!AE103+Abr!AE103+May!AE103+Jun!AE103+Jul!AE103+Ago!AE103+Set!AE103+Oct!AE103+Nov!AE103+Dic!AE103</f>
        <v>0</v>
      </c>
      <c r="AG103" s="7">
        <f>+Ene!AF103+Feb!AF103+Mar!AF103+Abr!AF103+May!AF103+Jun!AF103+Jul!AF103+Ago!AF103+Set!AF103+Oct!AF103+Nov!AF103+Dic!AF103</f>
        <v>0</v>
      </c>
      <c r="AH103" s="7">
        <f>+Ene!AG103+Feb!AG103+Mar!AG103+Abr!AG103+May!AG103+Jun!AG103+Jul!AG103+Ago!AG103+Set!AG103+Oct!AG103+Nov!AG103+Dic!AG103</f>
        <v>0</v>
      </c>
    </row>
    <row r="104" spans="1:34" x14ac:dyDescent="0.3">
      <c r="A104" s="17" t="s">
        <v>1</v>
      </c>
      <c r="B104" s="17" t="s">
        <v>93</v>
      </c>
      <c r="C104" s="18">
        <v>400</v>
      </c>
      <c r="D104" s="17" t="s">
        <v>272</v>
      </c>
      <c r="E104" s="17" t="s">
        <v>234</v>
      </c>
      <c r="F104" s="17" t="s">
        <v>93</v>
      </c>
      <c r="G104" s="19" t="s">
        <v>232</v>
      </c>
      <c r="H104" s="25">
        <v>28965</v>
      </c>
      <c r="I104" s="20" t="s">
        <v>374</v>
      </c>
      <c r="J104" s="23">
        <v>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0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0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0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0</v>
      </c>
      <c r="AD104" s="7">
        <f>+Ene!AC104+Feb!AC104+Mar!AC104+Abr!AC104+May!AC104+Jun!AC104+Jul!AC104+Ago!AC104+Set!AC104+Oct!AC104+Nov!AC104+Dic!AC104</f>
        <v>0</v>
      </c>
      <c r="AE104" s="7">
        <f>+Ene!AD104+Feb!AD104+Mar!AD104+Abr!AD104+May!AD104+Jun!AD104+Jul!AD104+Ago!AD104+Set!AD104+Oct!AD104+Nov!AD104+Dic!AD104</f>
        <v>0</v>
      </c>
      <c r="AF104" s="7">
        <f>+Ene!AE104+Feb!AE104+Mar!AE104+Abr!AE104+May!AE104+Jun!AE104+Jul!AE104+Ago!AE104+Set!AE104+Oct!AE104+Nov!AE104+Dic!AE104</f>
        <v>0</v>
      </c>
      <c r="AG104" s="7">
        <f>+Ene!AF104+Feb!AF104+Mar!AF104+Abr!AF104+May!AF104+Jun!AF104+Jul!AF104+Ago!AF104+Set!AF104+Oct!AF104+Nov!AF104+Dic!AF104</f>
        <v>0</v>
      </c>
      <c r="AH104" s="7">
        <f>+Ene!AG104+Feb!AG104+Mar!AG104+Abr!AG104+May!AG104+Jun!AG104+Jul!AG104+Ago!AG104+Set!AG104+Oct!AG104+Nov!AG104+Dic!AG104</f>
        <v>0</v>
      </c>
    </row>
    <row r="105" spans="1:34" x14ac:dyDescent="0.3">
      <c r="A105" s="17" t="s">
        <v>1</v>
      </c>
      <c r="B105" s="17" t="s">
        <v>92</v>
      </c>
      <c r="C105" s="18">
        <v>400</v>
      </c>
      <c r="D105" s="17" t="s">
        <v>272</v>
      </c>
      <c r="E105" s="17" t="s">
        <v>234</v>
      </c>
      <c r="F105" s="17" t="s">
        <v>93</v>
      </c>
      <c r="G105" s="19" t="s">
        <v>231</v>
      </c>
      <c r="H105" s="25">
        <v>54</v>
      </c>
      <c r="I105" s="20" t="s">
        <v>92</v>
      </c>
      <c r="J105" s="23">
        <v>0</v>
      </c>
      <c r="K105" s="7">
        <f>+Ene!J105+Feb!J105+Mar!J105+Abr!J105+May!J105+Jun!J105+Jul!J105+Ago!J105+Set!J105+Oct!J105+Nov!J105+Dic!J105</f>
        <v>9</v>
      </c>
      <c r="L105" s="7">
        <f>+Ene!K105+Feb!K105+Mar!K105+Abr!K105+May!K105+Jun!K105+Jul!K105+Ago!K105+Set!K105+Oct!K105+Nov!K105+Dic!K105</f>
        <v>9</v>
      </c>
      <c r="M105" s="7">
        <f>+Ene!L105+Feb!L105+Mar!L105+Abr!L105+May!L105+Jun!L105+Jul!L105+Ago!L105+Set!L105+Oct!L105+Nov!L105+Dic!L105</f>
        <v>9</v>
      </c>
      <c r="N105" s="7">
        <f>+Ene!M105+Feb!M105+Mar!M105+Abr!M105+May!M105+Jun!M105+Jul!M105+Ago!M105+Set!M105+Oct!M105+Nov!M105+Dic!M105</f>
        <v>8</v>
      </c>
      <c r="O105" s="7">
        <f>+Ene!N105+Feb!N105+Mar!N105+Abr!N105+May!N105+Jun!N105+Jul!N105+Ago!N105+Set!N105+Oct!N105+Nov!N105+Dic!N105</f>
        <v>12</v>
      </c>
      <c r="P105" s="7">
        <f>+Ene!O105+Feb!O105+Mar!O105+Abr!O105+May!O105+Jun!O105+Jul!O105+Ago!O105+Set!O105+Oct!O105+Nov!O105+Dic!O105</f>
        <v>0</v>
      </c>
      <c r="Q105" s="7">
        <f>+Ene!P105+Feb!P105+Mar!P105+Abr!P105+May!P105+Jun!P105+Jul!P105+Ago!P105+Set!P105+Oct!P105+Nov!P105+Dic!P105</f>
        <v>0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1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0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</v>
      </c>
      <c r="AD105" s="7">
        <f>+Ene!AC105+Feb!AC105+Mar!AC105+Abr!AC105+May!AC105+Jun!AC105+Jul!AC105+Ago!AC105+Set!AC105+Oct!AC105+Nov!AC105+Dic!AC105</f>
        <v>9</v>
      </c>
      <c r="AE105" s="7">
        <f>+Ene!AD105+Feb!AD105+Mar!AD105+Abr!AD105+May!AD105+Jun!AD105+Jul!AD105+Ago!AD105+Set!AD105+Oct!AD105+Nov!AD105+Dic!AD105</f>
        <v>1</v>
      </c>
      <c r="AF105" s="7">
        <f>+Ene!AE105+Feb!AE105+Mar!AE105+Abr!AE105+May!AE105+Jun!AE105+Jul!AE105+Ago!AE105+Set!AE105+Oct!AE105+Nov!AE105+Dic!AE105</f>
        <v>21</v>
      </c>
      <c r="AG105" s="7">
        <f>+Ene!AF105+Feb!AF105+Mar!AF105+Abr!AF105+May!AF105+Jun!AF105+Jul!AF105+Ago!AF105+Set!AF105+Oct!AF105+Nov!AF105+Dic!AF105</f>
        <v>19</v>
      </c>
      <c r="AH105" s="7">
        <f>+Ene!AG105+Feb!AG105+Mar!AG105+Abr!AG105+May!AG105+Jun!AG105+Jul!AG105+Ago!AG105+Set!AG105+Oct!AG105+Nov!AG105+Dic!AG105</f>
        <v>5</v>
      </c>
    </row>
    <row r="106" spans="1:34" x14ac:dyDescent="0.3">
      <c r="A106" s="17" t="s">
        <v>1</v>
      </c>
      <c r="B106" s="17" t="s">
        <v>92</v>
      </c>
      <c r="C106" s="18">
        <v>400</v>
      </c>
      <c r="D106" s="17" t="s">
        <v>272</v>
      </c>
      <c r="E106" s="17" t="s">
        <v>234</v>
      </c>
      <c r="F106" s="17" t="s">
        <v>93</v>
      </c>
      <c r="G106" s="19" t="s">
        <v>232</v>
      </c>
      <c r="H106" s="25">
        <v>55</v>
      </c>
      <c r="I106" s="20" t="s">
        <v>94</v>
      </c>
      <c r="J106" s="23">
        <v>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1</v>
      </c>
      <c r="AE106" s="7">
        <f>+Ene!AD106+Feb!AD106+Mar!AD106+Abr!AD106+May!AD106+Jun!AD106+Jul!AD106+Ago!AD106+Set!AD106+Oct!AD106+Nov!AD106+Dic!AD106</f>
        <v>1</v>
      </c>
      <c r="AF106" s="7">
        <f>+Ene!AE106+Feb!AE106+Mar!AE106+Abr!AE106+May!AE106+Jun!AE106+Jul!AE106+Ago!AE106+Set!AE106+Oct!AE106+Nov!AE106+Dic!AE106</f>
        <v>4</v>
      </c>
      <c r="AG106" s="7">
        <f>+Ene!AF106+Feb!AF106+Mar!AF106+Abr!AF106+May!AF106+Jun!AF106+Jul!AF106+Ago!AF106+Set!AF106+Oct!AF106+Nov!AF106+Dic!AF106</f>
        <v>1</v>
      </c>
      <c r="AH106" s="7">
        <f>+Ene!AG106+Feb!AG106+Mar!AG106+Abr!AG106+May!AG106+Jun!AG106+Jul!AG106+Ago!AG106+Set!AG106+Oct!AG106+Nov!AG106+Dic!AG106</f>
        <v>0</v>
      </c>
    </row>
    <row r="107" spans="1:34" x14ac:dyDescent="0.3">
      <c r="A107" s="17" t="s">
        <v>1</v>
      </c>
      <c r="B107" s="17" t="s">
        <v>92</v>
      </c>
      <c r="C107" s="18">
        <v>400</v>
      </c>
      <c r="D107" s="17" t="s">
        <v>272</v>
      </c>
      <c r="E107" s="17" t="s">
        <v>234</v>
      </c>
      <c r="F107" s="17" t="s">
        <v>93</v>
      </c>
      <c r="G107" s="19" t="s">
        <v>232</v>
      </c>
      <c r="H107" s="25">
        <v>56</v>
      </c>
      <c r="I107" s="20" t="s">
        <v>95</v>
      </c>
      <c r="J107" s="23">
        <v>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0</v>
      </c>
      <c r="AG107" s="7">
        <f>+Ene!AF107+Feb!AF107+Mar!AF107+Abr!AF107+May!AF107+Jun!AF107+Jul!AF107+Ago!AF107+Set!AF107+Oct!AF107+Nov!AF107+Dic!AF107</f>
        <v>0</v>
      </c>
      <c r="AH107" s="7">
        <f>+Ene!AG107+Feb!AG107+Mar!AG107+Abr!AG107+May!AG107+Jun!AG107+Jul!AG107+Ago!AG107+Set!AG107+Oct!AG107+Nov!AG107+Dic!AG107</f>
        <v>0</v>
      </c>
    </row>
    <row r="108" spans="1:34" x14ac:dyDescent="0.3">
      <c r="A108" s="17" t="s">
        <v>1</v>
      </c>
      <c r="B108" s="17" t="s">
        <v>92</v>
      </c>
      <c r="C108" s="18">
        <v>400</v>
      </c>
      <c r="D108" s="17" t="s">
        <v>272</v>
      </c>
      <c r="E108" s="17" t="s">
        <v>234</v>
      </c>
      <c r="F108" s="17" t="s">
        <v>93</v>
      </c>
      <c r="G108" s="19" t="s">
        <v>232</v>
      </c>
      <c r="H108" s="25">
        <v>57</v>
      </c>
      <c r="I108" s="20" t="s">
        <v>375</v>
      </c>
      <c r="J108" s="23">
        <v>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0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0</v>
      </c>
      <c r="AD108" s="7">
        <f>+Ene!AC108+Feb!AC108+Mar!AC108+Abr!AC108+May!AC108+Jun!AC108+Jul!AC108+Ago!AC108+Set!AC108+Oct!AC108+Nov!AC108+Dic!AC108</f>
        <v>0</v>
      </c>
      <c r="AE108" s="7">
        <f>+Ene!AD108+Feb!AD108+Mar!AD108+Abr!AD108+May!AD108+Jun!AD108+Jul!AD108+Ago!AD108+Set!AD108+Oct!AD108+Nov!AD108+Dic!AD108</f>
        <v>0</v>
      </c>
      <c r="AF108" s="7">
        <f>+Ene!AE108+Feb!AE108+Mar!AE108+Abr!AE108+May!AE108+Jun!AE108+Jul!AE108+Ago!AE108+Set!AE108+Oct!AE108+Nov!AE108+Dic!AE108</f>
        <v>1</v>
      </c>
      <c r="AG108" s="7">
        <f>+Ene!AF108+Feb!AF108+Mar!AF108+Abr!AF108+May!AF108+Jun!AF108+Jul!AF108+Ago!AF108+Set!AF108+Oct!AF108+Nov!AF108+Dic!AF108</f>
        <v>0</v>
      </c>
      <c r="AH108" s="7">
        <f>+Ene!AG108+Feb!AG108+Mar!AG108+Abr!AG108+May!AG108+Jun!AG108+Jul!AG108+Ago!AG108+Set!AG108+Oct!AG108+Nov!AG108+Dic!AG108</f>
        <v>0</v>
      </c>
    </row>
    <row r="109" spans="1:34" x14ac:dyDescent="0.3">
      <c r="A109" s="17" t="s">
        <v>1</v>
      </c>
      <c r="B109" s="17" t="s">
        <v>92</v>
      </c>
      <c r="C109" s="18">
        <v>400</v>
      </c>
      <c r="D109" s="17" t="s">
        <v>272</v>
      </c>
      <c r="E109" s="17" t="s">
        <v>234</v>
      </c>
      <c r="F109" s="17" t="s">
        <v>93</v>
      </c>
      <c r="G109" s="19" t="s">
        <v>232</v>
      </c>
      <c r="H109" s="25">
        <v>58</v>
      </c>
      <c r="I109" s="20" t="s">
        <v>96</v>
      </c>
      <c r="J109" s="23">
        <v>0</v>
      </c>
      <c r="K109" s="7">
        <f>+Ene!J109+Feb!J109+Mar!J109+Abr!J109+May!J109+Jun!J109+Jul!J109+Ago!J109+Set!J109+Oct!J109+Nov!J109+Dic!J109</f>
        <v>0</v>
      </c>
      <c r="L109" s="7">
        <f>+Ene!K109+Feb!K109+Mar!K109+Abr!K109+May!K109+Jun!K109+Jul!K109+Ago!K109+Set!K109+Oct!K109+Nov!K109+Dic!K109</f>
        <v>0</v>
      </c>
      <c r="M109" s="7">
        <f>+Ene!L109+Feb!L109+Mar!L109+Abr!L109+May!L109+Jun!L109+Jul!L109+Ago!L109+Set!L109+Oct!L109+Nov!L109+Dic!L109</f>
        <v>0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0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0</v>
      </c>
      <c r="AD109" s="7">
        <f>+Ene!AC109+Feb!AC109+Mar!AC109+Abr!AC109+May!AC109+Jun!AC109+Jul!AC109+Ago!AC109+Set!AC109+Oct!AC109+Nov!AC109+Dic!AC109</f>
        <v>0</v>
      </c>
      <c r="AE109" s="7">
        <f>+Ene!AD109+Feb!AD109+Mar!AD109+Abr!AD109+May!AD109+Jun!AD109+Jul!AD109+Ago!AD109+Set!AD109+Oct!AD109+Nov!AD109+Dic!AD109</f>
        <v>0</v>
      </c>
      <c r="AF109" s="7">
        <f>+Ene!AE109+Feb!AE109+Mar!AE109+Abr!AE109+May!AE109+Jun!AE109+Jul!AE109+Ago!AE109+Set!AE109+Oct!AE109+Nov!AE109+Dic!AE109</f>
        <v>0</v>
      </c>
      <c r="AG109" s="7">
        <f>+Ene!AF109+Feb!AF109+Mar!AF109+Abr!AF109+May!AF109+Jun!AF109+Jul!AF109+Ago!AF109+Set!AF109+Oct!AF109+Nov!AF109+Dic!AF109</f>
        <v>0</v>
      </c>
      <c r="AH109" s="7">
        <f>+Ene!AG109+Feb!AG109+Mar!AG109+Abr!AG109+May!AG109+Jun!AG109+Jul!AG109+Ago!AG109+Set!AG109+Oct!AG109+Nov!AG109+Dic!AG109</f>
        <v>0</v>
      </c>
    </row>
    <row r="110" spans="1:34" x14ac:dyDescent="0.3">
      <c r="A110" s="17" t="s">
        <v>1</v>
      </c>
      <c r="B110" s="17" t="s">
        <v>92</v>
      </c>
      <c r="C110" s="18">
        <v>400</v>
      </c>
      <c r="D110" s="17" t="s">
        <v>272</v>
      </c>
      <c r="E110" s="17" t="s">
        <v>234</v>
      </c>
      <c r="F110" s="17" t="s">
        <v>93</v>
      </c>
      <c r="G110" s="19" t="s">
        <v>232</v>
      </c>
      <c r="H110" s="25">
        <v>59</v>
      </c>
      <c r="I110" s="20" t="s">
        <v>97</v>
      </c>
      <c r="J110" s="23">
        <v>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 x14ac:dyDescent="0.3">
      <c r="A111" s="17" t="s">
        <v>1</v>
      </c>
      <c r="B111" s="17" t="s">
        <v>92</v>
      </c>
      <c r="C111" s="18">
        <v>400</v>
      </c>
      <c r="D111" s="17" t="s">
        <v>272</v>
      </c>
      <c r="E111" s="17" t="s">
        <v>234</v>
      </c>
      <c r="F111" s="17" t="s">
        <v>93</v>
      </c>
      <c r="G111" s="19" t="s">
        <v>232</v>
      </c>
      <c r="H111" s="25">
        <v>6946</v>
      </c>
      <c r="I111" s="20" t="s">
        <v>107</v>
      </c>
      <c r="J111" s="23">
        <v>0</v>
      </c>
      <c r="K111" s="7">
        <f>+Ene!J111+Feb!J111+Mar!J111+Abr!J111+May!J111+Jun!J111+Jul!J111+Ago!J111+Set!J111+Oct!J111+Nov!J111+Dic!J111</f>
        <v>0</v>
      </c>
      <c r="L111" s="7">
        <f>+Ene!K111+Feb!K111+Mar!K111+Abr!K111+May!K111+Jun!K111+Jul!K111+Ago!K111+Set!K111+Oct!K111+Nov!K111+Dic!K111</f>
        <v>0</v>
      </c>
      <c r="M111" s="7">
        <f>+Ene!L111+Feb!L111+Mar!L111+Abr!L111+May!L111+Jun!L111+Jul!L111+Ago!L111+Set!L111+Oct!L111+Nov!L111+Dic!L111</f>
        <v>0</v>
      </c>
      <c r="N111" s="7">
        <f>+Ene!M111+Feb!M111+Mar!M111+Abr!M111+May!M111+Jun!M111+Jul!M111+Ago!M111+Set!M111+Oct!M111+Nov!M111+Dic!M111</f>
        <v>0</v>
      </c>
      <c r="O111" s="7">
        <f>+Ene!N111+Feb!N111+Mar!N111+Abr!N111+May!N111+Jun!N111+Jul!N111+Ago!N111+Set!N111+Oct!N111+Nov!N111+Dic!N111</f>
        <v>0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0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0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0</v>
      </c>
      <c r="AD111" s="7">
        <f>+Ene!AC111+Feb!AC111+Mar!AC111+Abr!AC111+May!AC111+Jun!AC111+Jul!AC111+Ago!AC111+Set!AC111+Oct!AC111+Nov!AC111+Dic!AC111</f>
        <v>0</v>
      </c>
      <c r="AE111" s="7">
        <f>+Ene!AD111+Feb!AD111+Mar!AD111+Abr!AD111+May!AD111+Jun!AD111+Jul!AD111+Ago!AD111+Set!AD111+Oct!AD111+Nov!AD111+Dic!AD111</f>
        <v>0</v>
      </c>
      <c r="AF111" s="7">
        <f>+Ene!AE111+Feb!AE111+Mar!AE111+Abr!AE111+May!AE111+Jun!AE111+Jul!AE111+Ago!AE111+Set!AE111+Oct!AE111+Nov!AE111+Dic!AE111</f>
        <v>0</v>
      </c>
      <c r="AG111" s="7">
        <f>+Ene!AF111+Feb!AF111+Mar!AF111+Abr!AF111+May!AF111+Jun!AF111+Jul!AF111+Ago!AF111+Set!AF111+Oct!AF111+Nov!AF111+Dic!AF111</f>
        <v>0</v>
      </c>
      <c r="AH111" s="7">
        <f>+Ene!AG111+Feb!AG111+Mar!AG111+Abr!AG111+May!AG111+Jun!AG111+Jul!AG111+Ago!AG111+Set!AG111+Oct!AG111+Nov!AG111+Dic!AG111</f>
        <v>0</v>
      </c>
    </row>
    <row r="112" spans="1:34" x14ac:dyDescent="0.3">
      <c r="A112" s="17" t="s">
        <v>1</v>
      </c>
      <c r="B112" s="17" t="s">
        <v>98</v>
      </c>
      <c r="C112" s="18">
        <v>400</v>
      </c>
      <c r="D112" s="17" t="s">
        <v>272</v>
      </c>
      <c r="E112" s="17" t="s">
        <v>234</v>
      </c>
      <c r="F112" s="17" t="s">
        <v>93</v>
      </c>
      <c r="G112" s="19" t="s">
        <v>231</v>
      </c>
      <c r="H112" s="25">
        <v>63</v>
      </c>
      <c r="I112" s="20" t="s">
        <v>102</v>
      </c>
      <c r="J112" s="23">
        <v>0</v>
      </c>
      <c r="K112" s="7">
        <f>+Ene!J112+Feb!J112+Mar!J112+Abr!J112+May!J112+Jun!J112+Jul!J112+Ago!J112+Set!J112+Oct!J112+Nov!J112+Dic!J112</f>
        <v>5</v>
      </c>
      <c r="L112" s="7">
        <f>+Ene!K112+Feb!K112+Mar!K112+Abr!K112+May!K112+Jun!K112+Jul!K112+Ago!K112+Set!K112+Oct!K112+Nov!K112+Dic!K112</f>
        <v>5</v>
      </c>
      <c r="M112" s="7">
        <f>+Ene!L112+Feb!L112+Mar!L112+Abr!L112+May!L112+Jun!L112+Jul!L112+Ago!L112+Set!L112+Oct!L112+Nov!L112+Dic!L112</f>
        <v>5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0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2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2</v>
      </c>
      <c r="AD112" s="7">
        <f>+Ene!AC112+Feb!AC112+Mar!AC112+Abr!AC112+May!AC112+Jun!AC112+Jul!AC112+Ago!AC112+Set!AC112+Oct!AC112+Nov!AC112+Dic!AC112</f>
        <v>4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15</v>
      </c>
      <c r="AG112" s="7">
        <f>+Ene!AF112+Feb!AF112+Mar!AF112+Abr!AF112+May!AF112+Jun!AF112+Jul!AF112+Ago!AF112+Set!AF112+Oct!AF112+Nov!AF112+Dic!AF112</f>
        <v>2</v>
      </c>
      <c r="AH112" s="7">
        <f>+Ene!AG112+Feb!AG112+Mar!AG112+Abr!AG112+May!AG112+Jun!AG112+Jul!AG112+Ago!AG112+Set!AG112+Oct!AG112+Nov!AG112+Dic!AG112</f>
        <v>10</v>
      </c>
    </row>
    <row r="113" spans="1:34" x14ac:dyDescent="0.3">
      <c r="A113" s="17" t="s">
        <v>1</v>
      </c>
      <c r="B113" s="17" t="s">
        <v>98</v>
      </c>
      <c r="C113" s="18">
        <v>400</v>
      </c>
      <c r="D113" s="17" t="s">
        <v>272</v>
      </c>
      <c r="E113" s="17" t="s">
        <v>234</v>
      </c>
      <c r="F113" s="17" t="s">
        <v>93</v>
      </c>
      <c r="G113" s="19" t="s">
        <v>232</v>
      </c>
      <c r="H113" s="25">
        <v>62</v>
      </c>
      <c r="I113" s="20" t="s">
        <v>101</v>
      </c>
      <c r="J113" s="23">
        <v>0</v>
      </c>
      <c r="K113" s="7">
        <f>+Ene!J113+Feb!J113+Mar!J113+Abr!J113+May!J113+Jun!J113+Jul!J113+Ago!J113+Set!J113+Oct!J113+Nov!J113+Dic!J113</f>
        <v>2</v>
      </c>
      <c r="L113" s="7">
        <f>+Ene!K113+Feb!K113+Mar!K113+Abr!K113+May!K113+Jun!K113+Jul!K113+Ago!K113+Set!K113+Oct!K113+Nov!K113+Dic!K113</f>
        <v>2</v>
      </c>
      <c r="M113" s="7">
        <f>+Ene!L113+Feb!L113+Mar!L113+Abr!L113+May!L113+Jun!L113+Jul!L113+Ago!L113+Set!L113+Oct!L113+Nov!L113+Dic!L113</f>
        <v>2</v>
      </c>
      <c r="N113" s="7">
        <f>+Ene!M113+Feb!M113+Mar!M113+Abr!M113+May!M113+Jun!M113+Jul!M113+Ago!M113+Set!M113+Oct!M113+Nov!M113+Dic!M113</f>
        <v>0</v>
      </c>
      <c r="O113" s="7">
        <f>+Ene!N113+Feb!N113+Mar!N113+Abr!N113+May!N113+Jun!N113+Jul!N113+Ago!N113+Set!N113+Oct!N113+Nov!N113+Dic!N113</f>
        <v>0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0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0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6</v>
      </c>
      <c r="AD113" s="7">
        <f>+Ene!AC113+Feb!AC113+Mar!AC113+Abr!AC113+May!AC113+Jun!AC113+Jul!AC113+Ago!AC113+Set!AC113+Oct!AC113+Nov!AC113+Dic!AC113</f>
        <v>5</v>
      </c>
      <c r="AE113" s="7">
        <f>+Ene!AD113+Feb!AD113+Mar!AD113+Abr!AD113+May!AD113+Jun!AD113+Jul!AD113+Ago!AD113+Set!AD113+Oct!AD113+Nov!AD113+Dic!AD113</f>
        <v>6</v>
      </c>
      <c r="AF113" s="7">
        <f>+Ene!AE113+Feb!AE113+Mar!AE113+Abr!AE113+May!AE113+Jun!AE113+Jul!AE113+Ago!AE113+Set!AE113+Oct!AE113+Nov!AE113+Dic!AE113</f>
        <v>6</v>
      </c>
      <c r="AG113" s="7">
        <f>+Ene!AF113+Feb!AF113+Mar!AF113+Abr!AF113+May!AF113+Jun!AF113+Jul!AF113+Ago!AF113+Set!AF113+Oct!AF113+Nov!AF113+Dic!AF113</f>
        <v>6</v>
      </c>
      <c r="AH113" s="7">
        <f>+Ene!AG113+Feb!AG113+Mar!AG113+Abr!AG113+May!AG113+Jun!AG113+Jul!AG113+Ago!AG113+Set!AG113+Oct!AG113+Nov!AG113+Dic!AG113</f>
        <v>0</v>
      </c>
    </row>
    <row r="114" spans="1:34" x14ac:dyDescent="0.3">
      <c r="A114" s="17" t="s">
        <v>1</v>
      </c>
      <c r="B114" s="17" t="s">
        <v>98</v>
      </c>
      <c r="C114" s="18">
        <v>400</v>
      </c>
      <c r="D114" s="17" t="s">
        <v>272</v>
      </c>
      <c r="E114" s="17" t="s">
        <v>234</v>
      </c>
      <c r="F114" s="17" t="s">
        <v>93</v>
      </c>
      <c r="G114" s="19" t="s">
        <v>231</v>
      </c>
      <c r="H114" s="25">
        <v>60</v>
      </c>
      <c r="I114" s="20" t="s">
        <v>99</v>
      </c>
      <c r="J114" s="23">
        <v>0</v>
      </c>
      <c r="K114" s="7">
        <f>+Ene!J114+Feb!J114+Mar!J114+Abr!J114+May!J114+Jun!J114+Jul!J114+Ago!J114+Set!J114+Oct!J114+Nov!J114+Dic!J114</f>
        <v>2</v>
      </c>
      <c r="L114" s="7">
        <f>+Ene!K114+Feb!K114+Mar!K114+Abr!K114+May!K114+Jun!K114+Jul!K114+Ago!K114+Set!K114+Oct!K114+Nov!K114+Dic!K114</f>
        <v>1</v>
      </c>
      <c r="M114" s="7">
        <f>+Ene!L114+Feb!L114+Mar!L114+Abr!L114+May!L114+Jun!L114+Jul!L114+Ago!L114+Set!L114+Oct!L114+Nov!L114+Dic!L114</f>
        <v>2</v>
      </c>
      <c r="N114" s="7">
        <f>+Ene!M114+Feb!M114+Mar!M114+Abr!M114+May!M114+Jun!M114+Jul!M114+Ago!M114+Set!M114+Oct!M114+Nov!M114+Dic!M114</f>
        <v>1</v>
      </c>
      <c r="O114" s="7">
        <f>+Ene!N114+Feb!N114+Mar!N114+Abr!N114+May!N114+Jun!N114+Jul!N114+Ago!N114+Set!N114+Oct!N114+Nov!N114+Dic!N114</f>
        <v>3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2</v>
      </c>
      <c r="AD114" s="7">
        <f>+Ene!AC114+Feb!AC114+Mar!AC114+Abr!AC114+May!AC114+Jun!AC114+Jul!AC114+Ago!AC114+Set!AC114+Oct!AC114+Nov!AC114+Dic!AC114</f>
        <v>7</v>
      </c>
      <c r="AE114" s="7">
        <f>+Ene!AD114+Feb!AD114+Mar!AD114+Abr!AD114+May!AD114+Jun!AD114+Jul!AD114+Ago!AD114+Set!AD114+Oct!AD114+Nov!AD114+Dic!AD114</f>
        <v>7</v>
      </c>
      <c r="AF114" s="7">
        <f>+Ene!AE114+Feb!AE114+Mar!AE114+Abr!AE114+May!AE114+Jun!AE114+Jul!AE114+Ago!AE114+Set!AE114+Oct!AE114+Nov!AE114+Dic!AE114</f>
        <v>6</v>
      </c>
      <c r="AG114" s="7">
        <f>+Ene!AF114+Feb!AF114+Mar!AF114+Abr!AF114+May!AF114+Jun!AF114+Jul!AF114+Ago!AF114+Set!AF114+Oct!AF114+Nov!AF114+Dic!AF114</f>
        <v>7</v>
      </c>
      <c r="AH114" s="7">
        <f>+Ene!AG114+Feb!AG114+Mar!AG114+Abr!AG114+May!AG114+Jun!AG114+Jul!AG114+Ago!AG114+Set!AG114+Oct!AG114+Nov!AG114+Dic!AG114</f>
        <v>0</v>
      </c>
    </row>
    <row r="115" spans="1:34" x14ac:dyDescent="0.3">
      <c r="A115" s="17" t="s">
        <v>1</v>
      </c>
      <c r="B115" s="17" t="s">
        <v>98</v>
      </c>
      <c r="C115" s="18">
        <v>400</v>
      </c>
      <c r="D115" s="17" t="s">
        <v>272</v>
      </c>
      <c r="E115" s="17" t="s">
        <v>234</v>
      </c>
      <c r="F115" s="17" t="s">
        <v>93</v>
      </c>
      <c r="G115" s="19" t="s">
        <v>232</v>
      </c>
      <c r="H115" s="25">
        <v>61</v>
      </c>
      <c r="I115" s="20" t="s">
        <v>100</v>
      </c>
      <c r="J115" s="23">
        <v>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0</v>
      </c>
      <c r="AD115" s="7">
        <f>+Ene!AC115+Feb!AC115+Mar!AC115+Abr!AC115+May!AC115+Jun!AC115+Jul!AC115+Ago!AC115+Set!AC115+Oct!AC115+Nov!AC115+Dic!AC115</f>
        <v>0</v>
      </c>
      <c r="AE115" s="7">
        <f>+Ene!AD115+Feb!AD115+Mar!AD115+Abr!AD115+May!AD115+Jun!AD115+Jul!AD115+Ago!AD115+Set!AD115+Oct!AD115+Nov!AD115+Dic!AD115</f>
        <v>0</v>
      </c>
      <c r="AF115" s="7">
        <f>+Ene!AE115+Feb!AE115+Mar!AE115+Abr!AE115+May!AE115+Jun!AE115+Jul!AE115+Ago!AE115+Set!AE115+Oct!AE115+Nov!AE115+Dic!AE115</f>
        <v>0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 x14ac:dyDescent="0.3">
      <c r="A116" s="17" t="s">
        <v>1</v>
      </c>
      <c r="B116" s="17" t="s">
        <v>200</v>
      </c>
      <c r="C116" s="18">
        <v>400</v>
      </c>
      <c r="D116" s="17" t="s">
        <v>272</v>
      </c>
      <c r="E116" s="17" t="s">
        <v>234</v>
      </c>
      <c r="F116" s="17" t="s">
        <v>201</v>
      </c>
      <c r="G116" s="19" t="s">
        <v>231</v>
      </c>
      <c r="H116" s="25">
        <v>37</v>
      </c>
      <c r="I116" s="20" t="s">
        <v>201</v>
      </c>
      <c r="J116" s="23">
        <v>0</v>
      </c>
      <c r="K116" s="7">
        <f>+Ene!J116+Feb!J116+Mar!J116+Abr!J116+May!J116+Jun!J116+Jul!J116+Ago!J116+Set!J116+Oct!J116+Nov!J116+Dic!J116</f>
        <v>6</v>
      </c>
      <c r="L116" s="7">
        <f>+Ene!K116+Feb!K116+Mar!K116+Abr!K116+May!K116+Jun!K116+Jul!K116+Ago!K116+Set!K116+Oct!K116+Nov!K116+Dic!K116</f>
        <v>6</v>
      </c>
      <c r="M116" s="7">
        <f>+Ene!L116+Feb!L116+Mar!L116+Abr!L116+May!L116+Jun!L116+Jul!L116+Ago!L116+Set!L116+Oct!L116+Nov!L116+Dic!L116</f>
        <v>6</v>
      </c>
      <c r="N116" s="7">
        <f>+Ene!M116+Feb!M116+Mar!M116+Abr!M116+May!M116+Jun!M116+Jul!M116+Ago!M116+Set!M116+Oct!M116+Nov!M116+Dic!M116</f>
        <v>6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6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0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8</v>
      </c>
      <c r="AD116" s="7">
        <f>+Ene!AC116+Feb!AC116+Mar!AC116+Abr!AC116+May!AC116+Jun!AC116+Jul!AC116+Ago!AC116+Set!AC116+Oct!AC116+Nov!AC116+Dic!AC116</f>
        <v>8</v>
      </c>
      <c r="AE116" s="7">
        <f>+Ene!AD116+Feb!AD116+Mar!AD116+Abr!AD116+May!AD116+Jun!AD116+Jul!AD116+Ago!AD116+Set!AD116+Oct!AD116+Nov!AD116+Dic!AD116</f>
        <v>8</v>
      </c>
      <c r="AF116" s="7">
        <f>+Ene!AE116+Feb!AE116+Mar!AE116+Abr!AE116+May!AE116+Jun!AE116+Jul!AE116+Ago!AE116+Set!AE116+Oct!AE116+Nov!AE116+Dic!AE116</f>
        <v>11</v>
      </c>
      <c r="AG116" s="7">
        <f>+Ene!AF116+Feb!AF116+Mar!AF116+Abr!AF116+May!AF116+Jun!AF116+Jul!AF116+Ago!AF116+Set!AF116+Oct!AF116+Nov!AF116+Dic!AF116</f>
        <v>10</v>
      </c>
      <c r="AH116" s="7">
        <f>+Ene!AG116+Feb!AG116+Mar!AG116+Abr!AG116+May!AG116+Jun!AG116+Jul!AG116+Ago!AG116+Set!AG116+Oct!AG116+Nov!AG116+Dic!AG116</f>
        <v>12</v>
      </c>
    </row>
    <row r="117" spans="1:34" x14ac:dyDescent="0.3">
      <c r="A117" s="17" t="s">
        <v>1</v>
      </c>
      <c r="B117" s="17" t="s">
        <v>200</v>
      </c>
      <c r="C117" s="18">
        <v>400</v>
      </c>
      <c r="D117" s="17" t="s">
        <v>272</v>
      </c>
      <c r="E117" s="17" t="s">
        <v>234</v>
      </c>
      <c r="F117" s="17" t="s">
        <v>201</v>
      </c>
      <c r="G117" s="19" t="s">
        <v>232</v>
      </c>
      <c r="H117" s="25">
        <v>47</v>
      </c>
      <c r="I117" s="20" t="s">
        <v>207</v>
      </c>
      <c r="J117" s="23">
        <v>0</v>
      </c>
      <c r="K117" s="7">
        <f>+Ene!J117+Feb!J117+Mar!J117+Abr!J117+May!J117+Jun!J117+Jul!J117+Ago!J117+Set!J117+Oct!J117+Nov!J117+Dic!J117</f>
        <v>0</v>
      </c>
      <c r="L117" s="7">
        <f>+Ene!K117+Feb!K117+Mar!K117+Abr!K117+May!K117+Jun!K117+Jul!K117+Ago!K117+Set!K117+Oct!K117+Nov!K117+Dic!K117</f>
        <v>0</v>
      </c>
      <c r="M117" s="7">
        <f>+Ene!L117+Feb!L117+Mar!L117+Abr!L117+May!L117+Jun!L117+Jul!L117+Ago!L117+Set!L117+Oct!L117+Nov!L117+Dic!L117</f>
        <v>0</v>
      </c>
      <c r="N117" s="7">
        <f>+Ene!M117+Feb!M117+Mar!M117+Abr!M117+May!M117+Jun!M117+Jul!M117+Ago!M117+Set!M117+Oct!M117+Nov!M117+Dic!M117</f>
        <v>0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0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0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0</v>
      </c>
      <c r="AD117" s="7">
        <f>+Ene!AC117+Feb!AC117+Mar!AC117+Abr!AC117+May!AC117+Jun!AC117+Jul!AC117+Ago!AC117+Set!AC117+Oct!AC117+Nov!AC117+Dic!AC117</f>
        <v>0</v>
      </c>
      <c r="AE117" s="7">
        <f>+Ene!AD117+Feb!AD117+Mar!AD117+Abr!AD117+May!AD117+Jun!AD117+Jul!AD117+Ago!AD117+Set!AD117+Oct!AD117+Nov!AD117+Dic!AD117</f>
        <v>0</v>
      </c>
      <c r="AF117" s="7">
        <f>+Ene!AE117+Feb!AE117+Mar!AE117+Abr!AE117+May!AE117+Jun!AE117+Jul!AE117+Ago!AE117+Set!AE117+Oct!AE117+Nov!AE117+Dic!AE117</f>
        <v>0</v>
      </c>
      <c r="AG117" s="7">
        <f>+Ene!AF117+Feb!AF117+Mar!AF117+Abr!AF117+May!AF117+Jun!AF117+Jul!AF117+Ago!AF117+Set!AF117+Oct!AF117+Nov!AF117+Dic!AF117</f>
        <v>0</v>
      </c>
      <c r="AH117" s="7">
        <f>+Ene!AG117+Feb!AG117+Mar!AG117+Abr!AG117+May!AG117+Jun!AG117+Jul!AG117+Ago!AG117+Set!AG117+Oct!AG117+Nov!AG117+Dic!AG117</f>
        <v>0</v>
      </c>
    </row>
    <row r="118" spans="1:34" x14ac:dyDescent="0.3">
      <c r="A118" s="17" t="s">
        <v>1</v>
      </c>
      <c r="B118" s="17" t="s">
        <v>200</v>
      </c>
      <c r="C118" s="18">
        <v>400</v>
      </c>
      <c r="D118" s="17" t="s">
        <v>272</v>
      </c>
      <c r="E118" s="17" t="s">
        <v>234</v>
      </c>
      <c r="F118" s="17" t="s">
        <v>201</v>
      </c>
      <c r="G118" s="19" t="s">
        <v>232</v>
      </c>
      <c r="H118" s="25">
        <v>45</v>
      </c>
      <c r="I118" s="20" t="s">
        <v>205</v>
      </c>
      <c r="J118" s="23">
        <v>0</v>
      </c>
      <c r="K118" s="7">
        <f>+Ene!J118+Feb!J118+Mar!J118+Abr!J118+May!J118+Jun!J118+Jul!J118+Ago!J118+Set!J118+Oct!J118+Nov!J118+Dic!J118</f>
        <v>0</v>
      </c>
      <c r="L118" s="7">
        <f>+Ene!K118+Feb!K118+Mar!K118+Abr!K118+May!K118+Jun!K118+Jul!K118+Ago!K118+Set!K118+Oct!K118+Nov!K118+Dic!K118</f>
        <v>0</v>
      </c>
      <c r="M118" s="7">
        <f>+Ene!L118+Feb!L118+Mar!L118+Abr!L118+May!L118+Jun!L118+Jul!L118+Ago!L118+Set!L118+Oct!L118+Nov!L118+Dic!L118</f>
        <v>0</v>
      </c>
      <c r="N118" s="7">
        <f>+Ene!M118+Feb!M118+Mar!M118+Abr!M118+May!M118+Jun!M118+Jul!M118+Ago!M118+Set!M118+Oct!M118+Nov!M118+Dic!M118</f>
        <v>0</v>
      </c>
      <c r="O118" s="7">
        <f>+Ene!N118+Feb!N118+Mar!N118+Abr!N118+May!N118+Jun!N118+Jul!N118+Ago!N118+Set!N118+Oct!N118+Nov!N118+Dic!N118</f>
        <v>0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0</v>
      </c>
      <c r="Y118" s="7">
        <f>+Ene!X118+Feb!X118+Mar!X118+Abr!X118+May!X118+Jun!X118+Jul!X118+Ago!X118+Set!X118+Oct!X118+Nov!X118+Dic!X118</f>
        <v>0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0</v>
      </c>
      <c r="AD118" s="7">
        <f>+Ene!AC118+Feb!AC118+Mar!AC118+Abr!AC118+May!AC118+Jun!AC118+Jul!AC118+Ago!AC118+Set!AC118+Oct!AC118+Nov!AC118+Dic!AC118</f>
        <v>0</v>
      </c>
      <c r="AE118" s="7">
        <f>+Ene!AD118+Feb!AD118+Mar!AD118+Abr!AD118+May!AD118+Jun!AD118+Jul!AD118+Ago!AD118+Set!AD118+Oct!AD118+Nov!AD118+Dic!AD118</f>
        <v>0</v>
      </c>
      <c r="AF118" s="7">
        <f>+Ene!AE118+Feb!AE118+Mar!AE118+Abr!AE118+May!AE118+Jun!AE118+Jul!AE118+Ago!AE118+Set!AE118+Oct!AE118+Nov!AE118+Dic!AE118</f>
        <v>0</v>
      </c>
      <c r="AG118" s="7">
        <f>+Ene!AF118+Feb!AF118+Mar!AF118+Abr!AF118+May!AF118+Jun!AF118+Jul!AF118+Ago!AF118+Set!AF118+Oct!AF118+Nov!AF118+Dic!AF118</f>
        <v>0</v>
      </c>
      <c r="AH118" s="7">
        <f>+Ene!AG118+Feb!AG118+Mar!AG118+Abr!AG118+May!AG118+Jun!AG118+Jul!AG118+Ago!AG118+Set!AG118+Oct!AG118+Nov!AG118+Dic!AG118</f>
        <v>0</v>
      </c>
    </row>
    <row r="119" spans="1:34" x14ac:dyDescent="0.3">
      <c r="A119" s="17" t="s">
        <v>1</v>
      </c>
      <c r="B119" s="17" t="s">
        <v>200</v>
      </c>
      <c r="C119" s="18">
        <v>400</v>
      </c>
      <c r="D119" s="17" t="s">
        <v>272</v>
      </c>
      <c r="E119" s="17" t="s">
        <v>234</v>
      </c>
      <c r="F119" s="17" t="s">
        <v>201</v>
      </c>
      <c r="G119" s="19" t="s">
        <v>232</v>
      </c>
      <c r="H119" s="25">
        <v>38</v>
      </c>
      <c r="I119" s="20" t="s">
        <v>202</v>
      </c>
      <c r="J119" s="23">
        <v>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0</v>
      </c>
      <c r="AD119" s="7">
        <f>+Ene!AC119+Feb!AC119+Mar!AC119+Abr!AC119+May!AC119+Jun!AC119+Jul!AC119+Ago!AC119+Set!AC119+Oct!AC119+Nov!AC119+Dic!AC119</f>
        <v>0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0</v>
      </c>
      <c r="AG119" s="7">
        <f>+Ene!AF119+Feb!AF119+Mar!AF119+Abr!AF119+May!AF119+Jun!AF119+Jul!AF119+Ago!AF119+Set!AF119+Oct!AF119+Nov!AF119+Dic!AF119</f>
        <v>0</v>
      </c>
      <c r="AH119" s="7">
        <f>+Ene!AG119+Feb!AG119+Mar!AG119+Abr!AG119+May!AG119+Jun!AG119+Jul!AG119+Ago!AG119+Set!AG119+Oct!AG119+Nov!AG119+Dic!AG119</f>
        <v>0</v>
      </c>
    </row>
    <row r="120" spans="1:34" x14ac:dyDescent="0.3">
      <c r="A120" s="17" t="s">
        <v>1</v>
      </c>
      <c r="B120" s="17" t="s">
        <v>200</v>
      </c>
      <c r="C120" s="18">
        <v>400</v>
      </c>
      <c r="D120" s="17" t="s">
        <v>272</v>
      </c>
      <c r="E120" s="17" t="s">
        <v>230</v>
      </c>
      <c r="F120" s="17" t="s">
        <v>18</v>
      </c>
      <c r="G120" s="19" t="s">
        <v>232</v>
      </c>
      <c r="H120" s="25">
        <v>39</v>
      </c>
      <c r="I120" s="20" t="s">
        <v>317</v>
      </c>
      <c r="J120" s="23">
        <v>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0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 x14ac:dyDescent="0.3">
      <c r="A121" s="17" t="s">
        <v>1</v>
      </c>
      <c r="B121" s="17" t="s">
        <v>200</v>
      </c>
      <c r="C121" s="18">
        <v>400</v>
      </c>
      <c r="D121" s="17" t="s">
        <v>272</v>
      </c>
      <c r="E121" s="17" t="s">
        <v>234</v>
      </c>
      <c r="F121" s="17" t="s">
        <v>201</v>
      </c>
      <c r="G121" s="19" t="s">
        <v>338</v>
      </c>
      <c r="H121" s="25">
        <v>40</v>
      </c>
      <c r="I121" s="20" t="s">
        <v>203</v>
      </c>
      <c r="J121" s="23">
        <v>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0</v>
      </c>
      <c r="AD121" s="7">
        <f>+Ene!AC121+Feb!AC121+Mar!AC121+Abr!AC121+May!AC121+Jun!AC121+Jul!AC121+Ago!AC121+Set!AC121+Oct!AC121+Nov!AC121+Dic!AC121</f>
        <v>0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5</v>
      </c>
      <c r="AG121" s="7">
        <f>+Ene!AF121+Feb!AF121+Mar!AF121+Abr!AF121+May!AF121+Jun!AF121+Jul!AF121+Ago!AF121+Set!AF121+Oct!AF121+Nov!AF121+Dic!AF121</f>
        <v>1</v>
      </c>
      <c r="AH121" s="7">
        <f>+Ene!AG121+Feb!AG121+Mar!AG121+Abr!AG121+May!AG121+Jun!AG121+Jul!AG121+Ago!AG121+Set!AG121+Oct!AG121+Nov!AG121+Dic!AG121</f>
        <v>0</v>
      </c>
    </row>
    <row r="122" spans="1:34" x14ac:dyDescent="0.3">
      <c r="A122" s="17" t="s">
        <v>1</v>
      </c>
      <c r="B122" s="17" t="s">
        <v>200</v>
      </c>
      <c r="C122" s="18">
        <v>400</v>
      </c>
      <c r="D122" s="17" t="s">
        <v>272</v>
      </c>
      <c r="E122" s="17" t="s">
        <v>234</v>
      </c>
      <c r="F122" s="17" t="s">
        <v>201</v>
      </c>
      <c r="G122" s="19" t="s">
        <v>232</v>
      </c>
      <c r="H122" s="25">
        <v>41</v>
      </c>
      <c r="I122" s="20" t="s">
        <v>204</v>
      </c>
      <c r="J122" s="23">
        <v>0</v>
      </c>
      <c r="K122" s="7">
        <f>+Ene!J122+Feb!J122+Mar!J122+Abr!J122+May!J122+Jun!J122+Jul!J122+Ago!J122+Set!J122+Oct!J122+Nov!J122+Dic!J122</f>
        <v>0</v>
      </c>
      <c r="L122" s="7">
        <f>+Ene!K122+Feb!K122+Mar!K122+Abr!K122+May!K122+Jun!K122+Jul!K122+Ago!K122+Set!K122+Oct!K122+Nov!K122+Dic!K122</f>
        <v>0</v>
      </c>
      <c r="M122" s="7">
        <f>+Ene!L122+Feb!L122+Mar!L122+Abr!L122+May!L122+Jun!L122+Jul!L122+Ago!L122+Set!L122+Oct!L122+Nov!L122+Dic!L122</f>
        <v>0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2</v>
      </c>
      <c r="AD122" s="7">
        <f>+Ene!AC122+Feb!AC122+Mar!AC122+Abr!AC122+May!AC122+Jun!AC122+Jul!AC122+Ago!AC122+Set!AC122+Oct!AC122+Nov!AC122+Dic!AC122</f>
        <v>0</v>
      </c>
      <c r="AE122" s="7">
        <f>+Ene!AD122+Feb!AD122+Mar!AD122+Abr!AD122+May!AD122+Jun!AD122+Jul!AD122+Ago!AD122+Set!AD122+Oct!AD122+Nov!AD122+Dic!AD122</f>
        <v>0</v>
      </c>
      <c r="AF122" s="7">
        <f>+Ene!AE122+Feb!AE122+Mar!AE122+Abr!AE122+May!AE122+Jun!AE122+Jul!AE122+Ago!AE122+Set!AE122+Oct!AE122+Nov!AE122+Dic!AE122</f>
        <v>3</v>
      </c>
      <c r="AG122" s="7">
        <f>+Ene!AF122+Feb!AF122+Mar!AF122+Abr!AF122+May!AF122+Jun!AF122+Jul!AF122+Ago!AF122+Set!AF122+Oct!AF122+Nov!AF122+Dic!AF122</f>
        <v>0</v>
      </c>
      <c r="AH122" s="7">
        <f>+Ene!AG122+Feb!AG122+Mar!AG122+Abr!AG122+May!AG122+Jun!AG122+Jul!AG122+Ago!AG122+Set!AG122+Oct!AG122+Nov!AG122+Dic!AG122</f>
        <v>0</v>
      </c>
    </row>
    <row r="123" spans="1:34" x14ac:dyDescent="0.3">
      <c r="A123" s="17" t="s">
        <v>1</v>
      </c>
      <c r="B123" s="17" t="s">
        <v>200</v>
      </c>
      <c r="C123" s="18">
        <v>400</v>
      </c>
      <c r="D123" s="17" t="s">
        <v>272</v>
      </c>
      <c r="E123" s="17" t="s">
        <v>234</v>
      </c>
      <c r="F123" s="17" t="s">
        <v>201</v>
      </c>
      <c r="G123" s="19" t="s">
        <v>232</v>
      </c>
      <c r="H123" s="25">
        <v>42</v>
      </c>
      <c r="I123" s="20" t="s">
        <v>235</v>
      </c>
      <c r="J123" s="23">
        <v>0</v>
      </c>
      <c r="K123" s="7">
        <f>+Ene!J123+Feb!J123+Mar!J123+Abr!J123+May!J123+Jun!J123+Jul!J123+Ago!J123+Set!J123+Oct!J123+Nov!J123+Dic!J123</f>
        <v>0</v>
      </c>
      <c r="L123" s="7">
        <f>+Ene!K123+Feb!K123+Mar!K123+Abr!K123+May!K123+Jun!K123+Jul!K123+Ago!K123+Set!K123+Oct!K123+Nov!K123+Dic!K123</f>
        <v>0</v>
      </c>
      <c r="M123" s="7">
        <f>+Ene!L123+Feb!L123+Mar!L123+Abr!L123+May!L123+Jun!L123+Jul!L123+Ago!L123+Set!L123+Oct!L123+Nov!L123+Dic!L123</f>
        <v>0</v>
      </c>
      <c r="N123" s="7">
        <f>+Ene!M123+Feb!M123+Mar!M123+Abr!M123+May!M123+Jun!M123+Jul!M123+Ago!M123+Set!M123+Oct!M123+Nov!M123+Dic!M123</f>
        <v>0</v>
      </c>
      <c r="O123" s="7">
        <f>+Ene!N123+Feb!N123+Mar!N123+Abr!N123+May!N123+Jun!N123+Jul!N123+Ago!N123+Set!N123+Oct!N123+Nov!N123+Dic!N123</f>
        <v>0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0</v>
      </c>
      <c r="Y123" s="7">
        <f>+Ene!X123+Feb!X123+Mar!X123+Abr!X123+May!X123+Jun!X123+Jul!X123+Ago!X123+Set!X123+Oct!X123+Nov!X123+Dic!X123</f>
        <v>0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0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0</v>
      </c>
      <c r="AD123" s="7">
        <f>+Ene!AC123+Feb!AC123+Mar!AC123+Abr!AC123+May!AC123+Jun!AC123+Jul!AC123+Ago!AC123+Set!AC123+Oct!AC123+Nov!AC123+Dic!AC123</f>
        <v>0</v>
      </c>
      <c r="AE123" s="7">
        <f>+Ene!AD123+Feb!AD123+Mar!AD123+Abr!AD123+May!AD123+Jun!AD123+Jul!AD123+Ago!AD123+Set!AD123+Oct!AD123+Nov!AD123+Dic!AD123</f>
        <v>0</v>
      </c>
      <c r="AF123" s="7">
        <f>+Ene!AE123+Feb!AE123+Mar!AE123+Abr!AE123+May!AE123+Jun!AE123+Jul!AE123+Ago!AE123+Set!AE123+Oct!AE123+Nov!AE123+Dic!AE123</f>
        <v>0</v>
      </c>
      <c r="AG123" s="7">
        <f>+Ene!AF123+Feb!AF123+Mar!AF123+Abr!AF123+May!AF123+Jun!AF123+Jul!AF123+Ago!AF123+Set!AF123+Oct!AF123+Nov!AF123+Dic!AF123</f>
        <v>0</v>
      </c>
      <c r="AH123" s="7">
        <f>+Ene!AG123+Feb!AG123+Mar!AG123+Abr!AG123+May!AG123+Jun!AG123+Jul!AG123+Ago!AG123+Set!AG123+Oct!AG123+Nov!AG123+Dic!AG123</f>
        <v>0</v>
      </c>
    </row>
    <row r="124" spans="1:34" x14ac:dyDescent="0.3">
      <c r="A124" s="17" t="s">
        <v>1</v>
      </c>
      <c r="B124" s="17" t="s">
        <v>200</v>
      </c>
      <c r="C124" s="18">
        <v>400</v>
      </c>
      <c r="D124" s="17" t="s">
        <v>272</v>
      </c>
      <c r="E124" s="17" t="s">
        <v>234</v>
      </c>
      <c r="F124" s="17" t="s">
        <v>201</v>
      </c>
      <c r="G124" s="19" t="s">
        <v>232</v>
      </c>
      <c r="H124" s="25">
        <v>43</v>
      </c>
      <c r="I124" s="20" t="s">
        <v>117</v>
      </c>
      <c r="J124" s="23">
        <v>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0</v>
      </c>
      <c r="M124" s="7">
        <f>+Ene!L124+Feb!L124+Mar!L124+Abr!L124+May!L124+Jun!L124+Jul!L124+Ago!L124+Set!L124+Oct!L124+Nov!L124+Dic!L124</f>
        <v>0</v>
      </c>
      <c r="N124" s="7">
        <f>+Ene!M124+Feb!M124+Mar!M124+Abr!M124+May!M124+Jun!M124+Jul!M124+Ago!M124+Set!M124+Oct!M124+Nov!M124+Dic!M124</f>
        <v>0</v>
      </c>
      <c r="O124" s="7">
        <f>+Ene!N124+Feb!N124+Mar!N124+Abr!N124+May!N124+Jun!N124+Jul!N124+Ago!N124+Set!N124+Oct!N124+Nov!N124+Dic!N124</f>
        <v>0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0</v>
      </c>
      <c r="Y124" s="7">
        <f>+Ene!X124+Feb!X124+Mar!X124+Abr!X124+May!X124+Jun!X124+Jul!X124+Ago!X124+Set!X124+Oct!X124+Nov!X124+Dic!X124</f>
        <v>0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0</v>
      </c>
      <c r="AD124" s="7">
        <f>+Ene!AC124+Feb!AC124+Mar!AC124+Abr!AC124+May!AC124+Jun!AC124+Jul!AC124+Ago!AC124+Set!AC124+Oct!AC124+Nov!AC124+Dic!AC124</f>
        <v>0</v>
      </c>
      <c r="AE124" s="7">
        <f>+Ene!AD124+Feb!AD124+Mar!AD124+Abr!AD124+May!AD124+Jun!AD124+Jul!AD124+Ago!AD124+Set!AD124+Oct!AD124+Nov!AD124+Dic!AD124</f>
        <v>0</v>
      </c>
      <c r="AF124" s="7">
        <f>+Ene!AE124+Feb!AE124+Mar!AE124+Abr!AE124+May!AE124+Jun!AE124+Jul!AE124+Ago!AE124+Set!AE124+Oct!AE124+Nov!AE124+Dic!AE124</f>
        <v>0</v>
      </c>
      <c r="AG124" s="7">
        <f>+Ene!AF124+Feb!AF124+Mar!AF124+Abr!AF124+May!AF124+Jun!AF124+Jul!AF124+Ago!AF124+Set!AF124+Oct!AF124+Nov!AF124+Dic!AF124</f>
        <v>0</v>
      </c>
      <c r="AH124" s="7">
        <f>+Ene!AG124+Feb!AG124+Mar!AG124+Abr!AG124+May!AG124+Jun!AG124+Jul!AG124+Ago!AG124+Set!AG124+Oct!AG124+Nov!AG124+Dic!AG124</f>
        <v>0</v>
      </c>
    </row>
    <row r="125" spans="1:34" x14ac:dyDescent="0.3">
      <c r="A125" s="17" t="s">
        <v>1</v>
      </c>
      <c r="B125" s="17" t="s">
        <v>200</v>
      </c>
      <c r="C125" s="18">
        <v>400</v>
      </c>
      <c r="D125" s="17" t="s">
        <v>272</v>
      </c>
      <c r="E125" s="17" t="s">
        <v>234</v>
      </c>
      <c r="F125" s="17" t="s">
        <v>201</v>
      </c>
      <c r="G125" s="19" t="s">
        <v>232</v>
      </c>
      <c r="H125" s="25">
        <v>46</v>
      </c>
      <c r="I125" s="20" t="s">
        <v>206</v>
      </c>
      <c r="J125" s="23">
        <v>0</v>
      </c>
      <c r="K125" s="7">
        <f>+Ene!J125+Feb!J125+Mar!J125+Abr!J125+May!J125+Jun!J125+Jul!J125+Ago!J125+Set!J125+Oct!J125+Nov!J125+Dic!J125</f>
        <v>0</v>
      </c>
      <c r="L125" s="7">
        <f>+Ene!K125+Feb!K125+Mar!K125+Abr!K125+May!K125+Jun!K125+Jul!K125+Ago!K125+Set!K125+Oct!K125+Nov!K125+Dic!K125</f>
        <v>0</v>
      </c>
      <c r="M125" s="7">
        <f>+Ene!L125+Feb!L125+Mar!L125+Abr!L125+May!L125+Jun!L125+Jul!L125+Ago!L125+Set!L125+Oct!L125+Nov!L125+Dic!L125</f>
        <v>0</v>
      </c>
      <c r="N125" s="7">
        <f>+Ene!M125+Feb!M125+Mar!M125+Abr!M125+May!M125+Jun!M125+Jul!M125+Ago!M125+Set!M125+Oct!M125+Nov!M125+Dic!M125</f>
        <v>0</v>
      </c>
      <c r="O125" s="7">
        <f>+Ene!N125+Feb!N125+Mar!N125+Abr!N125+May!N125+Jun!N125+Jul!N125+Ago!N125+Set!N125+Oct!N125+Nov!N125+Dic!N125</f>
        <v>0</v>
      </c>
      <c r="P125" s="7">
        <f>+Ene!O125+Feb!O125+Mar!O125+Abr!O125+May!O125+Jun!O125+Jul!O125+Ago!O125+Set!O125+Oct!O125+Nov!O125+Dic!O125</f>
        <v>0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0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0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0</v>
      </c>
      <c r="AD125" s="7">
        <f>+Ene!AC125+Feb!AC125+Mar!AC125+Abr!AC125+May!AC125+Jun!AC125+Jul!AC125+Ago!AC125+Set!AC125+Oct!AC125+Nov!AC125+Dic!AC125</f>
        <v>0</v>
      </c>
      <c r="AE125" s="7">
        <f>+Ene!AD125+Feb!AD125+Mar!AD125+Abr!AD125+May!AD125+Jun!AD125+Jul!AD125+Ago!AD125+Set!AD125+Oct!AD125+Nov!AD125+Dic!AD125</f>
        <v>0</v>
      </c>
      <c r="AF125" s="7">
        <f>+Ene!AE125+Feb!AE125+Mar!AE125+Abr!AE125+May!AE125+Jun!AE125+Jul!AE125+Ago!AE125+Set!AE125+Oct!AE125+Nov!AE125+Dic!AE125</f>
        <v>0</v>
      </c>
      <c r="AG125" s="7">
        <f>+Ene!AF125+Feb!AF125+Mar!AF125+Abr!AF125+May!AF125+Jun!AF125+Jul!AF125+Ago!AF125+Set!AF125+Oct!AF125+Nov!AF125+Dic!AF125</f>
        <v>0</v>
      </c>
      <c r="AH125" s="7">
        <f>+Ene!AG125+Feb!AG125+Mar!AG125+Abr!AG125+May!AG125+Jun!AG125+Jul!AG125+Ago!AG125+Set!AG125+Oct!AG125+Nov!AG125+Dic!AG125</f>
        <v>0</v>
      </c>
    </row>
    <row r="126" spans="1:34" x14ac:dyDescent="0.3">
      <c r="A126" s="17" t="s">
        <v>1</v>
      </c>
      <c r="B126" s="17" t="s">
        <v>200</v>
      </c>
      <c r="C126" s="18">
        <v>400</v>
      </c>
      <c r="D126" s="17" t="s">
        <v>272</v>
      </c>
      <c r="E126" s="17" t="s">
        <v>234</v>
      </c>
      <c r="F126" s="17" t="s">
        <v>201</v>
      </c>
      <c r="G126" s="19" t="s">
        <v>232</v>
      </c>
      <c r="H126" s="25">
        <v>277</v>
      </c>
      <c r="I126" s="20" t="s">
        <v>208</v>
      </c>
      <c r="J126" s="23">
        <v>0</v>
      </c>
      <c r="K126" s="7">
        <f>+Ene!J126+Feb!J126+Mar!J126+Abr!J126+May!J126+Jun!J126+Jul!J126+Ago!J126+Set!J126+Oct!J126+Nov!J126+Dic!J126</f>
        <v>0</v>
      </c>
      <c r="L126" s="7">
        <f>+Ene!K126+Feb!K126+Mar!K126+Abr!K126+May!K126+Jun!K126+Jul!K126+Ago!K126+Set!K126+Oct!K126+Nov!K126+Dic!K126</f>
        <v>0</v>
      </c>
      <c r="M126" s="7">
        <f>+Ene!L126+Feb!L126+Mar!L126+Abr!L126+May!L126+Jun!L126+Jul!L126+Ago!L126+Set!L126+Oct!L126+Nov!L126+Dic!L126</f>
        <v>0</v>
      </c>
      <c r="N126" s="7">
        <f>+Ene!M126+Feb!M126+Mar!M126+Abr!M126+May!M126+Jun!M126+Jul!M126+Ago!M126+Set!M126+Oct!M126+Nov!M126+Dic!M126</f>
        <v>0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0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0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0</v>
      </c>
      <c r="AD126" s="7">
        <f>+Ene!AC126+Feb!AC126+Mar!AC126+Abr!AC126+May!AC126+Jun!AC126+Jul!AC126+Ago!AC126+Set!AC126+Oct!AC126+Nov!AC126+Dic!AC126</f>
        <v>0</v>
      </c>
      <c r="AE126" s="7">
        <f>+Ene!AD126+Feb!AD126+Mar!AD126+Abr!AD126+May!AD126+Jun!AD126+Jul!AD126+Ago!AD126+Set!AD126+Oct!AD126+Nov!AD126+Dic!AD126</f>
        <v>0</v>
      </c>
      <c r="AF126" s="7">
        <f>+Ene!AE126+Feb!AE126+Mar!AE126+Abr!AE126+May!AE126+Jun!AE126+Jul!AE126+Ago!AE126+Set!AE126+Oct!AE126+Nov!AE126+Dic!AE126</f>
        <v>0</v>
      </c>
      <c r="AG126" s="7">
        <f>+Ene!AF126+Feb!AF126+Mar!AF126+Abr!AF126+May!AF126+Jun!AF126+Jul!AF126+Ago!AF126+Set!AF126+Oct!AF126+Nov!AF126+Dic!AF126</f>
        <v>0</v>
      </c>
      <c r="AH126" s="7">
        <f>+Ene!AG126+Feb!AG126+Mar!AG126+Abr!AG126+May!AG126+Jun!AG126+Jul!AG126+Ago!AG126+Set!AG126+Oct!AG126+Nov!AG126+Dic!AG126</f>
        <v>0</v>
      </c>
    </row>
    <row r="127" spans="1:34" x14ac:dyDescent="0.3">
      <c r="A127" s="17" t="s">
        <v>1</v>
      </c>
      <c r="B127" s="17" t="s">
        <v>200</v>
      </c>
      <c r="C127" s="18">
        <v>400</v>
      </c>
      <c r="D127" s="17" t="s">
        <v>272</v>
      </c>
      <c r="E127" s="17" t="s">
        <v>234</v>
      </c>
      <c r="F127" s="17" t="s">
        <v>201</v>
      </c>
      <c r="G127" s="19" t="s">
        <v>232</v>
      </c>
      <c r="H127" s="29">
        <v>6727</v>
      </c>
      <c r="I127" s="20" t="s">
        <v>209</v>
      </c>
      <c r="J127" s="23">
        <v>0</v>
      </c>
      <c r="K127" s="7">
        <f>+Ene!J127+Feb!J127+Mar!J127+Abr!J127+May!J127+Jun!J127+Jul!J127+Ago!J127+Set!J127+Oct!J127+Nov!J127+Dic!J127</f>
        <v>0</v>
      </c>
      <c r="L127" s="7">
        <f>+Ene!K127+Feb!K127+Mar!K127+Abr!K127+May!K127+Jun!K127+Jul!K127+Ago!K127+Set!K127+Oct!K127+Nov!K127+Dic!K127</f>
        <v>0</v>
      </c>
      <c r="M127" s="7">
        <f>+Ene!L127+Feb!L127+Mar!L127+Abr!L127+May!L127+Jun!L127+Jul!L127+Ago!L127+Set!L127+Oct!L127+Nov!L127+Dic!L127</f>
        <v>0</v>
      </c>
      <c r="N127" s="7">
        <f>+Ene!M127+Feb!M127+Mar!M127+Abr!M127+May!M127+Jun!M127+Jul!M127+Ago!M127+Set!M127+Oct!M127+Nov!M127+Dic!M127</f>
        <v>0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0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0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0</v>
      </c>
      <c r="AD127" s="7">
        <f>+Ene!AC127+Feb!AC127+Mar!AC127+Abr!AC127+May!AC127+Jun!AC127+Jul!AC127+Ago!AC127+Set!AC127+Oct!AC127+Nov!AC127+Dic!AC127</f>
        <v>0</v>
      </c>
      <c r="AE127" s="7">
        <f>+Ene!AD127+Feb!AD127+Mar!AD127+Abr!AD127+May!AD127+Jun!AD127+Jul!AD127+Ago!AD127+Set!AD127+Oct!AD127+Nov!AD127+Dic!AD127</f>
        <v>0</v>
      </c>
      <c r="AF127" s="7">
        <f>+Ene!AE127+Feb!AE127+Mar!AE127+Abr!AE127+May!AE127+Jun!AE127+Jul!AE127+Ago!AE127+Set!AE127+Oct!AE127+Nov!AE127+Dic!AE127</f>
        <v>0</v>
      </c>
      <c r="AG127" s="7">
        <f>+Ene!AF127+Feb!AF127+Mar!AF127+Abr!AF127+May!AF127+Jun!AF127+Jul!AF127+Ago!AF127+Set!AF127+Oct!AF127+Nov!AF127+Dic!AF127</f>
        <v>0</v>
      </c>
      <c r="AH127" s="7">
        <f>+Ene!AG127+Feb!AG127+Mar!AG127+Abr!AG127+May!AG127+Jun!AG127+Jul!AG127+Ago!AG127+Set!AG127+Oct!AG127+Nov!AG127+Dic!AG127</f>
        <v>0</v>
      </c>
    </row>
    <row r="128" spans="1:34" x14ac:dyDescent="0.3">
      <c r="A128" s="17" t="s">
        <v>1</v>
      </c>
      <c r="B128" s="17" t="s">
        <v>200</v>
      </c>
      <c r="C128" s="18">
        <v>400</v>
      </c>
      <c r="D128" s="17" t="s">
        <v>272</v>
      </c>
      <c r="E128" s="17" t="s">
        <v>234</v>
      </c>
      <c r="F128" s="17" t="s">
        <v>201</v>
      </c>
      <c r="G128" s="19" t="s">
        <v>232</v>
      </c>
      <c r="H128" s="30">
        <v>24407</v>
      </c>
      <c r="I128" s="20" t="s">
        <v>376</v>
      </c>
      <c r="J128" s="23">
        <v>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0</v>
      </c>
      <c r="AD128" s="7">
        <f>+Ene!AC128+Feb!AC128+Mar!AC128+Abr!AC128+May!AC128+Jun!AC128+Jul!AC128+Ago!AC128+Set!AC128+Oct!AC128+Nov!AC128+Dic!AC128</f>
        <v>0</v>
      </c>
      <c r="AE128" s="7">
        <f>+Ene!AD128+Feb!AD128+Mar!AD128+Abr!AD128+May!AD128+Jun!AD128+Jul!AD128+Ago!AD128+Set!AD128+Oct!AD128+Nov!AD128+Dic!AD128</f>
        <v>0</v>
      </c>
      <c r="AF128" s="7">
        <f>+Ene!AE128+Feb!AE128+Mar!AE128+Abr!AE128+May!AE128+Jun!AE128+Jul!AE128+Ago!AE128+Set!AE128+Oct!AE128+Nov!AE128+Dic!AE128</f>
        <v>0</v>
      </c>
      <c r="AG128" s="7">
        <f>+Ene!AF128+Feb!AF128+Mar!AF128+Abr!AF128+May!AF128+Jun!AF128+Jul!AF128+Ago!AF128+Set!AF128+Oct!AF128+Nov!AF128+Dic!AF128</f>
        <v>0</v>
      </c>
      <c r="AH128" s="7">
        <f>+Ene!AG128+Feb!AG128+Mar!AG128+Abr!AG128+May!AG128+Jun!AG128+Jul!AG128+Ago!AG128+Set!AG128+Oct!AG128+Nov!AG128+Dic!AG128</f>
        <v>0</v>
      </c>
    </row>
    <row r="129" spans="1:34" x14ac:dyDescent="0.3">
      <c r="A129" s="17" t="s">
        <v>11</v>
      </c>
      <c r="B129" s="17" t="s">
        <v>12</v>
      </c>
      <c r="C129" s="18">
        <v>400</v>
      </c>
      <c r="D129" s="17" t="s">
        <v>272</v>
      </c>
      <c r="E129" s="17" t="s">
        <v>234</v>
      </c>
      <c r="F129" s="17" t="s">
        <v>13</v>
      </c>
      <c r="G129" s="19" t="s">
        <v>231</v>
      </c>
      <c r="H129" s="27">
        <v>53</v>
      </c>
      <c r="I129" s="20" t="s">
        <v>13</v>
      </c>
      <c r="J129" s="23">
        <v>0</v>
      </c>
      <c r="K129" s="7">
        <f>+Ene!J129+Feb!J129+Mar!J129+Abr!J129+May!J129+Jun!J129+Jul!J129+Ago!J129+Set!J129+Oct!J129+Nov!J129+Dic!J129</f>
        <v>7</v>
      </c>
      <c r="L129" s="7">
        <f>+Ene!K129+Feb!K129+Mar!K129+Abr!K129+May!K129+Jun!K129+Jul!K129+Ago!K129+Set!K129+Oct!K129+Nov!K129+Dic!K129</f>
        <v>7</v>
      </c>
      <c r="M129" s="7">
        <f>+Ene!L129+Feb!L129+Mar!L129+Abr!L129+May!L129+Jun!L129+Jul!L129+Ago!L129+Set!L129+Oct!L129+Nov!L129+Dic!L129</f>
        <v>7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1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6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11</v>
      </c>
      <c r="AD129" s="7">
        <f>+Ene!AC129+Feb!AC129+Mar!AC129+Abr!AC129+May!AC129+Jun!AC129+Jul!AC129+Ago!AC129+Set!AC129+Oct!AC129+Nov!AC129+Dic!AC129</f>
        <v>12</v>
      </c>
      <c r="AE129" s="7">
        <f>+Ene!AD129+Feb!AD129+Mar!AD129+Abr!AD129+May!AD129+Jun!AD129+Jul!AD129+Ago!AD129+Set!AD129+Oct!AD129+Nov!AD129+Dic!AD129</f>
        <v>11</v>
      </c>
      <c r="AF129" s="7">
        <f>+Ene!AE129+Feb!AE129+Mar!AE129+Abr!AE129+May!AE129+Jun!AE129+Jul!AE129+Ago!AE129+Set!AE129+Oct!AE129+Nov!AE129+Dic!AE129</f>
        <v>15</v>
      </c>
      <c r="AG129" s="7">
        <f>+Ene!AF129+Feb!AF129+Mar!AF129+Abr!AF129+May!AF129+Jun!AF129+Jul!AF129+Ago!AF129+Set!AF129+Oct!AF129+Nov!AF129+Dic!AF129</f>
        <v>11</v>
      </c>
      <c r="AH129" s="7">
        <f>+Ene!AG129+Feb!AG129+Mar!AG129+Abr!AG129+May!AG129+Jun!AG129+Jul!AG129+Ago!AG129+Set!AG129+Oct!AG129+Nov!AG129+Dic!AG129</f>
        <v>1</v>
      </c>
    </row>
    <row r="130" spans="1:34" x14ac:dyDescent="0.3">
      <c r="A130" s="17" t="s">
        <v>11</v>
      </c>
      <c r="B130" s="17" t="s">
        <v>12</v>
      </c>
      <c r="C130" s="18">
        <v>400</v>
      </c>
      <c r="D130" s="17" t="s">
        <v>272</v>
      </c>
      <c r="E130" s="17" t="s">
        <v>234</v>
      </c>
      <c r="F130" s="17" t="s">
        <v>13</v>
      </c>
      <c r="G130" s="19" t="s">
        <v>232</v>
      </c>
      <c r="H130" s="27">
        <v>278</v>
      </c>
      <c r="I130" s="20" t="s">
        <v>14</v>
      </c>
      <c r="J130" s="23">
        <v>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 x14ac:dyDescent="0.3">
      <c r="A131" s="17" t="s">
        <v>31</v>
      </c>
      <c r="B131" s="17" t="s">
        <v>31</v>
      </c>
      <c r="C131" s="18">
        <v>400</v>
      </c>
      <c r="D131" s="17" t="s">
        <v>272</v>
      </c>
      <c r="E131" s="17" t="s">
        <v>31</v>
      </c>
      <c r="F131" s="17" t="s">
        <v>32</v>
      </c>
      <c r="G131" s="19" t="s">
        <v>220</v>
      </c>
      <c r="H131" s="25">
        <v>118</v>
      </c>
      <c r="I131" s="20" t="s">
        <v>34</v>
      </c>
      <c r="J131" s="23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1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50</v>
      </c>
      <c r="AD131" s="7">
        <f>+Ene!AC131+Feb!AC131+Mar!AC131+Abr!AC131+May!AC131+Jun!AC131+Jul!AC131+Ago!AC131+Set!AC131+Oct!AC131+Nov!AC131+Dic!AC131</f>
        <v>12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50</v>
      </c>
      <c r="AG131" s="7">
        <f>+Ene!AF131+Feb!AF131+Mar!AF131+Abr!AF131+May!AF131+Jun!AF131+Jul!AF131+Ago!AF131+Set!AF131+Oct!AF131+Nov!AF131+Dic!AF131</f>
        <v>45</v>
      </c>
      <c r="AH131" s="7">
        <f>+Ene!AG131+Feb!AG131+Mar!AG131+Abr!AG131+May!AG131+Jun!AG131+Jul!AG131+Ago!AG131+Set!AG131+Oct!AG131+Nov!AG131+Dic!AG131</f>
        <v>6</v>
      </c>
    </row>
    <row r="132" spans="1:34" x14ac:dyDescent="0.3">
      <c r="A132" s="17" t="s">
        <v>31</v>
      </c>
      <c r="B132" s="17" t="s">
        <v>31</v>
      </c>
      <c r="C132" s="18">
        <v>400</v>
      </c>
      <c r="D132" s="17" t="s">
        <v>272</v>
      </c>
      <c r="E132" s="17" t="s">
        <v>31</v>
      </c>
      <c r="F132" s="17" t="s">
        <v>32</v>
      </c>
      <c r="G132" s="19" t="s">
        <v>232</v>
      </c>
      <c r="H132" s="25">
        <v>119</v>
      </c>
      <c r="I132" s="20" t="s">
        <v>35</v>
      </c>
      <c r="J132" s="23">
        <v>0</v>
      </c>
      <c r="K132" s="7">
        <f>+Ene!J132+Feb!J132+Mar!J132+Abr!J132+May!J132+Jun!J132+Jul!J132+Ago!J132+Set!J132+Oct!J132+Nov!J132+Dic!J132</f>
        <v>3</v>
      </c>
      <c r="L132" s="7">
        <f>+Ene!K132+Feb!K132+Mar!K132+Abr!K132+May!K132+Jun!K132+Jul!K132+Ago!K132+Set!K132+Oct!K132+Nov!K132+Dic!K132</f>
        <v>3</v>
      </c>
      <c r="M132" s="7">
        <f>+Ene!L132+Feb!L132+Mar!L132+Abr!L132+May!L132+Jun!L132+Jul!L132+Ago!L132+Set!L132+Oct!L132+Nov!L132+Dic!L132</f>
        <v>3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0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0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8</v>
      </c>
      <c r="AD132" s="7">
        <f>+Ene!AC132+Feb!AC132+Mar!AC132+Abr!AC132+May!AC132+Jun!AC132+Jul!AC132+Ago!AC132+Set!AC132+Oct!AC132+Nov!AC132+Dic!AC132</f>
        <v>4</v>
      </c>
      <c r="AE132" s="7">
        <f>+Ene!AD132+Feb!AD132+Mar!AD132+Abr!AD132+May!AD132+Jun!AD132+Jul!AD132+Ago!AD132+Set!AD132+Oct!AD132+Nov!AD132+Dic!AD132</f>
        <v>0</v>
      </c>
      <c r="AF132" s="7">
        <f>+Ene!AE132+Feb!AE132+Mar!AE132+Abr!AE132+May!AE132+Jun!AE132+Jul!AE132+Ago!AE132+Set!AE132+Oct!AE132+Nov!AE132+Dic!AE132</f>
        <v>10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0</v>
      </c>
    </row>
    <row r="133" spans="1:34" x14ac:dyDescent="0.3">
      <c r="A133" s="17" t="s">
        <v>31</v>
      </c>
      <c r="B133" s="17" t="s">
        <v>31</v>
      </c>
      <c r="C133" s="18">
        <v>400</v>
      </c>
      <c r="D133" s="17" t="s">
        <v>272</v>
      </c>
      <c r="E133" s="17" t="s">
        <v>31</v>
      </c>
      <c r="F133" s="17" t="s">
        <v>32</v>
      </c>
      <c r="G133" s="19" t="s">
        <v>232</v>
      </c>
      <c r="H133" s="25">
        <v>120</v>
      </c>
      <c r="I133" s="20" t="s">
        <v>377</v>
      </c>
      <c r="J133" s="23">
        <v>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 x14ac:dyDescent="0.3">
      <c r="A134" s="17" t="s">
        <v>31</v>
      </c>
      <c r="B134" s="17" t="s">
        <v>31</v>
      </c>
      <c r="C134" s="18">
        <v>400</v>
      </c>
      <c r="D134" s="17" t="s">
        <v>272</v>
      </c>
      <c r="E134" s="17" t="s">
        <v>31</v>
      </c>
      <c r="F134" s="17" t="s">
        <v>32</v>
      </c>
      <c r="G134" s="19" t="s">
        <v>232</v>
      </c>
      <c r="H134" s="25">
        <v>121</v>
      </c>
      <c r="I134" s="20" t="s">
        <v>36</v>
      </c>
      <c r="J134" s="23">
        <v>0</v>
      </c>
      <c r="K134" s="7">
        <f>+Ene!J134+Feb!J134+Mar!J134+Abr!J134+May!J134+Jun!J134+Jul!J134+Ago!J134+Set!J134+Oct!J134+Nov!J134+Dic!J134</f>
        <v>0</v>
      </c>
      <c r="L134" s="7">
        <f>+Ene!K134+Feb!K134+Mar!K134+Abr!K134+May!K134+Jun!K134+Jul!K134+Ago!K134+Set!K134+Oct!K134+Nov!K134+Dic!K134</f>
        <v>0</v>
      </c>
      <c r="M134" s="7">
        <f>+Ene!L134+Feb!L134+Mar!L134+Abr!L134+May!L134+Jun!L134+Jul!L134+Ago!L134+Set!L134+Oct!L134+Nov!L134+Dic!L134</f>
        <v>0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8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8</v>
      </c>
      <c r="AG134" s="7">
        <f>+Ene!AF134+Feb!AF134+Mar!AF134+Abr!AF134+May!AF134+Jun!AF134+Jul!AF134+Ago!AF134+Set!AF134+Oct!AF134+Nov!AF134+Dic!AF134</f>
        <v>8</v>
      </c>
      <c r="AH134" s="7">
        <f>+Ene!AG134+Feb!AG134+Mar!AG134+Abr!AG134+May!AG134+Jun!AG134+Jul!AG134+Ago!AG134+Set!AG134+Oct!AG134+Nov!AG134+Dic!AG134</f>
        <v>0</v>
      </c>
    </row>
    <row r="135" spans="1:34" x14ac:dyDescent="0.3">
      <c r="A135" s="17" t="s">
        <v>31</v>
      </c>
      <c r="B135" s="17" t="s">
        <v>31</v>
      </c>
      <c r="C135" s="18">
        <v>400</v>
      </c>
      <c r="D135" s="17" t="s">
        <v>272</v>
      </c>
      <c r="E135" s="17" t="s">
        <v>31</v>
      </c>
      <c r="F135" s="17" t="s">
        <v>32</v>
      </c>
      <c r="G135" s="19" t="s">
        <v>232</v>
      </c>
      <c r="H135" s="25">
        <v>76</v>
      </c>
      <c r="I135" s="20" t="s">
        <v>33</v>
      </c>
      <c r="J135" s="23">
        <v>0</v>
      </c>
      <c r="K135" s="7">
        <f>+Ene!J135+Feb!J135+Mar!J135+Abr!J135+May!J135+Jun!J135+Jul!J135+Ago!J135+Set!J135+Oct!J135+Nov!J135+Dic!J135</f>
        <v>0</v>
      </c>
      <c r="L135" s="7">
        <f>+Ene!K135+Feb!K135+Mar!K135+Abr!K135+May!K135+Jun!K135+Jul!K135+Ago!K135+Set!K135+Oct!K135+Nov!K135+Dic!K135</f>
        <v>0</v>
      </c>
      <c r="M135" s="7">
        <f>+Ene!L135+Feb!L135+Mar!L135+Abr!L135+May!L135+Jun!L135+Jul!L135+Ago!L135+Set!L135+Oct!L135+Nov!L135+Dic!L135</f>
        <v>0</v>
      </c>
      <c r="N135" s="7">
        <f>+Ene!M135+Feb!M135+Mar!M135+Abr!M135+May!M135+Jun!M135+Jul!M135+Ago!M135+Set!M135+Oct!M135+Nov!M135+Dic!M135</f>
        <v>0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0</v>
      </c>
      <c r="Y135" s="7">
        <f>+Ene!X135+Feb!X135+Mar!X135+Abr!X135+May!X135+Jun!X135+Jul!X135+Ago!X135+Set!X135+Oct!X135+Nov!X135+Dic!X135</f>
        <v>0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0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0</v>
      </c>
      <c r="AD135" s="7">
        <f>+Ene!AC135+Feb!AC135+Mar!AC135+Abr!AC135+May!AC135+Jun!AC135+Jul!AC135+Ago!AC135+Set!AC135+Oct!AC135+Nov!AC135+Dic!AC135</f>
        <v>0</v>
      </c>
      <c r="AE135" s="7">
        <f>+Ene!AD135+Feb!AD135+Mar!AD135+Abr!AD135+May!AD135+Jun!AD135+Jul!AD135+Ago!AD135+Set!AD135+Oct!AD135+Nov!AD135+Dic!AD135</f>
        <v>0</v>
      </c>
      <c r="AF135" s="7">
        <f>+Ene!AE135+Feb!AE135+Mar!AE135+Abr!AE135+May!AE135+Jun!AE135+Jul!AE135+Ago!AE135+Set!AE135+Oct!AE135+Nov!AE135+Dic!AE135</f>
        <v>0</v>
      </c>
      <c r="AG135" s="7">
        <f>+Ene!AF135+Feb!AF135+Mar!AF135+Abr!AF135+May!AF135+Jun!AF135+Jul!AF135+Ago!AF135+Set!AF135+Oct!AF135+Nov!AF135+Dic!AF135</f>
        <v>0</v>
      </c>
      <c r="AH135" s="7">
        <f>+Ene!AG135+Feb!AG135+Mar!AG135+Abr!AG135+May!AG135+Jun!AG135+Jul!AG135+Ago!AG135+Set!AG135+Oct!AG135+Nov!AG135+Dic!AG135</f>
        <v>0</v>
      </c>
    </row>
    <row r="136" spans="1:34" x14ac:dyDescent="0.3">
      <c r="A136" s="17" t="s">
        <v>31</v>
      </c>
      <c r="B136" s="17" t="s">
        <v>182</v>
      </c>
      <c r="C136" s="18">
        <v>400</v>
      </c>
      <c r="D136" s="17" t="s">
        <v>272</v>
      </c>
      <c r="E136" s="17" t="s">
        <v>31</v>
      </c>
      <c r="F136" s="17" t="s">
        <v>182</v>
      </c>
      <c r="G136" s="19" t="s">
        <v>231</v>
      </c>
      <c r="H136" s="27">
        <v>123</v>
      </c>
      <c r="I136" s="20" t="s">
        <v>182</v>
      </c>
      <c r="J136" s="23">
        <v>0</v>
      </c>
      <c r="K136" s="7">
        <f>+Ene!J136+Feb!J136+Mar!J136+Abr!J136+May!J136+Jun!J136+Jul!J136+Ago!J136+Set!J136+Oct!J136+Nov!J136+Dic!J136</f>
        <v>12</v>
      </c>
      <c r="L136" s="7">
        <f>+Ene!K136+Feb!K136+Mar!K136+Abr!K136+May!K136+Jun!K136+Jul!K136+Ago!K136+Set!K136+Oct!K136+Nov!K136+Dic!K136</f>
        <v>12</v>
      </c>
      <c r="M136" s="7">
        <f>+Ene!L136+Feb!L136+Mar!L136+Abr!L136+May!L136+Jun!L136+Jul!L136+Ago!L136+Set!L136+Oct!L136+Nov!L136+Dic!L136</f>
        <v>12</v>
      </c>
      <c r="N136" s="7">
        <f>+Ene!M136+Feb!M136+Mar!M136+Abr!M136+May!M136+Jun!M136+Jul!M136+Ago!M136+Set!M136+Oct!M136+Nov!M136+Dic!M136</f>
        <v>0</v>
      </c>
      <c r="O136" s="7">
        <f>+Ene!N136+Feb!N136+Mar!N136+Abr!N136+May!N136+Jun!N136+Jul!N136+Ago!N136+Set!N136+Oct!N136+Nov!N136+Dic!N136</f>
        <v>10</v>
      </c>
      <c r="P136" s="7">
        <f>+Ene!O136+Feb!O136+Mar!O136+Abr!O136+May!O136+Jun!O136+Jul!O136+Ago!O136+Set!O136+Oct!O136+Nov!O136+Dic!O136</f>
        <v>5</v>
      </c>
      <c r="Q136" s="7">
        <f>+Ene!P136+Feb!P136+Mar!P136+Abr!P136+May!P136+Jun!P136+Jul!P136+Ago!P136+Set!P136+Oct!P136+Nov!P136+Dic!P136</f>
        <v>5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6</v>
      </c>
      <c r="Y136" s="7">
        <f>+Ene!X136+Feb!X136+Mar!X136+Abr!X136+May!X136+Jun!X136+Jul!X136+Ago!X136+Set!X136+Oct!X136+Nov!X136+Dic!X136</f>
        <v>0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0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6</v>
      </c>
      <c r="AD136" s="7">
        <f>+Ene!AC136+Feb!AC136+Mar!AC136+Abr!AC136+May!AC136+Jun!AC136+Jul!AC136+Ago!AC136+Set!AC136+Oct!AC136+Nov!AC136+Dic!AC136</f>
        <v>16</v>
      </c>
      <c r="AE136" s="7">
        <f>+Ene!AD136+Feb!AD136+Mar!AD136+Abr!AD136+May!AD136+Jun!AD136+Jul!AD136+Ago!AD136+Set!AD136+Oct!AD136+Nov!AD136+Dic!AD136</f>
        <v>1</v>
      </c>
      <c r="AF136" s="7">
        <f>+Ene!AE136+Feb!AE136+Mar!AE136+Abr!AE136+May!AE136+Jun!AE136+Jul!AE136+Ago!AE136+Set!AE136+Oct!AE136+Nov!AE136+Dic!AE136</f>
        <v>33</v>
      </c>
      <c r="AG136" s="7">
        <f>+Ene!AF136+Feb!AF136+Mar!AF136+Abr!AF136+May!AF136+Jun!AF136+Jul!AF136+Ago!AF136+Set!AF136+Oct!AF136+Nov!AF136+Dic!AF136</f>
        <v>17</v>
      </c>
      <c r="AH136" s="7">
        <f>+Ene!AG136+Feb!AG136+Mar!AG136+Abr!AG136+May!AG136+Jun!AG136+Jul!AG136+Ago!AG136+Set!AG136+Oct!AG136+Nov!AG136+Dic!AG136</f>
        <v>18</v>
      </c>
    </row>
    <row r="137" spans="1:34" x14ac:dyDescent="0.3">
      <c r="A137" s="17" t="s">
        <v>31</v>
      </c>
      <c r="B137" s="17" t="s">
        <v>182</v>
      </c>
      <c r="C137" s="18">
        <v>400</v>
      </c>
      <c r="D137" s="17" t="s">
        <v>272</v>
      </c>
      <c r="E137" s="17" t="s">
        <v>31</v>
      </c>
      <c r="F137" s="17" t="s">
        <v>182</v>
      </c>
      <c r="G137" s="19" t="s">
        <v>232</v>
      </c>
      <c r="H137" s="27">
        <v>124</v>
      </c>
      <c r="I137" s="20" t="s">
        <v>183</v>
      </c>
      <c r="J137" s="23">
        <v>0</v>
      </c>
      <c r="K137" s="7">
        <f>+Ene!J137+Feb!J137+Mar!J137+Abr!J137+May!J137+Jun!J137+Jul!J137+Ago!J137+Set!J137+Oct!J137+Nov!J137+Dic!J137</f>
        <v>0</v>
      </c>
      <c r="L137" s="7">
        <f>+Ene!K137+Feb!K137+Mar!K137+Abr!K137+May!K137+Jun!K137+Jul!K137+Ago!K137+Set!K137+Oct!K137+Nov!K137+Dic!K137</f>
        <v>0</v>
      </c>
      <c r="M137" s="7">
        <f>+Ene!L137+Feb!L137+Mar!L137+Abr!L137+May!L137+Jun!L137+Jul!L137+Ago!L137+Set!L137+Oct!L137+Nov!L137+Dic!L137</f>
        <v>0</v>
      </c>
      <c r="N137" s="7">
        <f>+Ene!M137+Feb!M137+Mar!M137+Abr!M137+May!M137+Jun!M137+Jul!M137+Ago!M137+Set!M137+Oct!M137+Nov!M137+Dic!M137</f>
        <v>0</v>
      </c>
      <c r="O137" s="7">
        <f>+Ene!N137+Feb!N137+Mar!N137+Abr!N137+May!N137+Jun!N137+Jul!N137+Ago!N137+Set!N137+Oct!N137+Nov!N137+Dic!N137</f>
        <v>0</v>
      </c>
      <c r="P137" s="7">
        <f>+Ene!O137+Feb!O137+Mar!O137+Abr!O137+May!O137+Jun!O137+Jul!O137+Ago!O137+Set!O137+Oct!O137+Nov!O137+Dic!O137</f>
        <v>0</v>
      </c>
      <c r="Q137" s="7">
        <f>+Ene!P137+Feb!P137+Mar!P137+Abr!P137+May!P137+Jun!P137+Jul!P137+Ago!P137+Set!P137+Oct!P137+Nov!P137+Dic!P137</f>
        <v>0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0</v>
      </c>
      <c r="X137" s="7">
        <f>+Ene!W137+Feb!W137+Mar!W137+Abr!W137+May!W137+Jun!W137+Jul!W137+Ago!W137+Set!W137+Oct!W137+Nov!W137+Dic!W137</f>
        <v>0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0</v>
      </c>
      <c r="AD137" s="7">
        <f>+Ene!AC137+Feb!AC137+Mar!AC137+Abr!AC137+May!AC137+Jun!AC137+Jul!AC137+Ago!AC137+Set!AC137+Oct!AC137+Nov!AC137+Dic!AC137</f>
        <v>0</v>
      </c>
      <c r="AE137" s="7">
        <f>+Ene!AD137+Feb!AD137+Mar!AD137+Abr!AD137+May!AD137+Jun!AD137+Jul!AD137+Ago!AD137+Set!AD137+Oct!AD137+Nov!AD137+Dic!AD137</f>
        <v>0</v>
      </c>
      <c r="AF137" s="7">
        <f>+Ene!AE137+Feb!AE137+Mar!AE137+Abr!AE137+May!AE137+Jun!AE137+Jul!AE137+Ago!AE137+Set!AE137+Oct!AE137+Nov!AE137+Dic!AE137</f>
        <v>0</v>
      </c>
      <c r="AG137" s="7">
        <f>+Ene!AF137+Feb!AF137+Mar!AF137+Abr!AF137+May!AF137+Jun!AF137+Jul!AF137+Ago!AF137+Set!AF137+Oct!AF137+Nov!AF137+Dic!AF137</f>
        <v>0</v>
      </c>
      <c r="AH137" s="7">
        <f>+Ene!AG137+Feb!AG137+Mar!AG137+Abr!AG137+May!AG137+Jun!AG137+Jul!AG137+Ago!AG137+Set!AG137+Oct!AG137+Nov!AG137+Dic!AG137</f>
        <v>0</v>
      </c>
    </row>
    <row r="138" spans="1:34" x14ac:dyDescent="0.3">
      <c r="A138" s="17" t="s">
        <v>31</v>
      </c>
      <c r="B138" s="17" t="s">
        <v>182</v>
      </c>
      <c r="C138" s="18">
        <v>400</v>
      </c>
      <c r="D138" s="17" t="s">
        <v>272</v>
      </c>
      <c r="E138" s="17" t="s">
        <v>31</v>
      </c>
      <c r="F138" s="17" t="s">
        <v>182</v>
      </c>
      <c r="G138" s="19" t="s">
        <v>232</v>
      </c>
      <c r="H138" s="27">
        <v>290</v>
      </c>
      <c r="I138" s="20" t="s">
        <v>184</v>
      </c>
      <c r="J138" s="23">
        <v>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 x14ac:dyDescent="0.3">
      <c r="A139" s="17" t="s">
        <v>31</v>
      </c>
      <c r="B139" s="17" t="s">
        <v>182</v>
      </c>
      <c r="C139" s="18">
        <v>400</v>
      </c>
      <c r="D139" s="17" t="s">
        <v>272</v>
      </c>
      <c r="E139" s="17" t="s">
        <v>31</v>
      </c>
      <c r="F139" s="17" t="s">
        <v>182</v>
      </c>
      <c r="G139" s="19" t="s">
        <v>232</v>
      </c>
      <c r="H139" s="27">
        <v>21348</v>
      </c>
      <c r="I139" s="20" t="s">
        <v>185</v>
      </c>
      <c r="J139" s="23">
        <v>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0</v>
      </c>
      <c r="AD139" s="7">
        <f>+Ene!AC139+Feb!AC139+Mar!AC139+Abr!AC139+May!AC139+Jun!AC139+Jul!AC139+Ago!AC139+Set!AC139+Oct!AC139+Nov!AC139+Dic!AC139</f>
        <v>0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1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1</v>
      </c>
    </row>
    <row r="140" spans="1:34" x14ac:dyDescent="0.3">
      <c r="A140" s="17" t="s">
        <v>31</v>
      </c>
      <c r="B140" s="17" t="s">
        <v>182</v>
      </c>
      <c r="C140" s="18">
        <v>400</v>
      </c>
      <c r="D140" s="17" t="s">
        <v>272</v>
      </c>
      <c r="E140" s="17" t="s">
        <v>31</v>
      </c>
      <c r="F140" s="17" t="s">
        <v>182</v>
      </c>
      <c r="G140" s="19" t="s">
        <v>232</v>
      </c>
      <c r="H140" s="27">
        <v>21349</v>
      </c>
      <c r="I140" s="20" t="s">
        <v>186</v>
      </c>
      <c r="J140" s="23">
        <v>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 x14ac:dyDescent="0.3">
      <c r="A141" s="17" t="s">
        <v>31</v>
      </c>
      <c r="B141" s="17" t="s">
        <v>133</v>
      </c>
      <c r="C141" s="18">
        <v>400</v>
      </c>
      <c r="D141" s="17" t="s">
        <v>272</v>
      </c>
      <c r="E141" s="17" t="s">
        <v>31</v>
      </c>
      <c r="F141" s="17" t="s">
        <v>134</v>
      </c>
      <c r="G141" s="19" t="s">
        <v>231</v>
      </c>
      <c r="H141" s="25">
        <v>113</v>
      </c>
      <c r="I141" s="20" t="s">
        <v>378</v>
      </c>
      <c r="J141" s="23">
        <v>0</v>
      </c>
      <c r="K141" s="7">
        <f>+Ene!J141+Feb!J141+Mar!J141+Abr!J141+May!J141+Jun!J141+Jul!J141+Ago!J141+Set!J141+Oct!J141+Nov!J141+Dic!J141</f>
        <v>9</v>
      </c>
      <c r="L141" s="7">
        <f>+Ene!K141+Feb!K141+Mar!K141+Abr!K141+May!K141+Jun!K141+Jul!K141+Ago!K141+Set!K141+Oct!K141+Nov!K141+Dic!K141</f>
        <v>9</v>
      </c>
      <c r="M141" s="7">
        <f>+Ene!L141+Feb!L141+Mar!L141+Abr!L141+May!L141+Jun!L141+Jul!L141+Ago!L141+Set!L141+Oct!L141+Nov!L141+Dic!L141</f>
        <v>10</v>
      </c>
      <c r="N141" s="7">
        <f>+Ene!M141+Feb!M141+Mar!M141+Abr!M141+May!M141+Jun!M141+Jul!M141+Ago!M141+Set!M141+Oct!M141+Nov!M141+Dic!M141</f>
        <v>9</v>
      </c>
      <c r="O141" s="7">
        <f>+Ene!N141+Feb!N141+Mar!N141+Abr!N141+May!N141+Jun!N141+Jul!N141+Ago!N141+Set!N141+Oct!N141+Nov!N141+Dic!N141</f>
        <v>19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10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11</v>
      </c>
      <c r="AD141" s="7">
        <f>+Ene!AC141+Feb!AC141+Mar!AC141+Abr!AC141+May!AC141+Jun!AC141+Jul!AC141+Ago!AC141+Set!AC141+Oct!AC141+Nov!AC141+Dic!AC141</f>
        <v>16</v>
      </c>
      <c r="AE141" s="7">
        <f>+Ene!AD141+Feb!AD141+Mar!AD141+Abr!AD141+May!AD141+Jun!AD141+Jul!AD141+Ago!AD141+Set!AD141+Oct!AD141+Nov!AD141+Dic!AD141</f>
        <v>17</v>
      </c>
      <c r="AF141" s="7">
        <f>+Ene!AE141+Feb!AE141+Mar!AE141+Abr!AE141+May!AE141+Jun!AE141+Jul!AE141+Ago!AE141+Set!AE141+Oct!AE141+Nov!AE141+Dic!AE141</f>
        <v>16</v>
      </c>
      <c r="AG141" s="7">
        <f>+Ene!AF141+Feb!AF141+Mar!AF141+Abr!AF141+May!AF141+Jun!AF141+Jul!AF141+Ago!AF141+Set!AF141+Oct!AF141+Nov!AF141+Dic!AF141</f>
        <v>14</v>
      </c>
      <c r="AH141" s="7">
        <f>+Ene!AG141+Feb!AG141+Mar!AG141+Abr!AG141+May!AG141+Jun!AG141+Jul!AG141+Ago!AG141+Set!AG141+Oct!AG141+Nov!AG141+Dic!AG141</f>
        <v>0</v>
      </c>
    </row>
    <row r="142" spans="1:34" x14ac:dyDescent="0.3">
      <c r="A142" s="17" t="s">
        <v>31</v>
      </c>
      <c r="B142" s="17" t="s">
        <v>133</v>
      </c>
      <c r="C142" s="18">
        <v>400</v>
      </c>
      <c r="D142" s="17" t="s">
        <v>272</v>
      </c>
      <c r="E142" s="17" t="s">
        <v>31</v>
      </c>
      <c r="F142" s="17" t="s">
        <v>134</v>
      </c>
      <c r="G142" s="19" t="s">
        <v>232</v>
      </c>
      <c r="H142" s="25">
        <v>114</v>
      </c>
      <c r="I142" s="20" t="s">
        <v>135</v>
      </c>
      <c r="J142" s="23">
        <v>0</v>
      </c>
      <c r="K142" s="7">
        <f>+Ene!J142+Feb!J142+Mar!J142+Abr!J142+May!J142+Jun!J142+Jul!J142+Ago!J142+Set!J142+Oct!J142+Nov!J142+Dic!J142</f>
        <v>1</v>
      </c>
      <c r="L142" s="7">
        <f>+Ene!K142+Feb!K142+Mar!K142+Abr!K142+May!K142+Jun!K142+Jul!K142+Ago!K142+Set!K142+Oct!K142+Nov!K142+Dic!K142</f>
        <v>1</v>
      </c>
      <c r="M142" s="7">
        <f>+Ene!L142+Feb!L142+Mar!L142+Abr!L142+May!L142+Jun!L142+Jul!L142+Ago!L142+Set!L142+Oct!L142+Nov!L142+Dic!L142</f>
        <v>1</v>
      </c>
      <c r="N142" s="7">
        <f>+Ene!M142+Feb!M142+Mar!M142+Abr!M142+May!M142+Jun!M142+Jul!M142+Ago!M142+Set!M142+Oct!M142+Nov!M142+Dic!M142</f>
        <v>1</v>
      </c>
      <c r="O142" s="7">
        <f>+Ene!N142+Feb!N142+Mar!N142+Abr!N142+May!N142+Jun!N142+Jul!N142+Ago!N142+Set!N142+Oct!N142+Nov!N142+Dic!N142</f>
        <v>0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0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1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</v>
      </c>
      <c r="AF142" s="7">
        <f>+Ene!AE142+Feb!AE142+Mar!AE142+Abr!AE142+May!AE142+Jun!AE142+Jul!AE142+Ago!AE142+Set!AE142+Oct!AE142+Nov!AE142+Dic!AE142</f>
        <v>1</v>
      </c>
      <c r="AG142" s="7">
        <f>+Ene!AF142+Feb!AF142+Mar!AF142+Abr!AF142+May!AF142+Jun!AF142+Jul!AF142+Ago!AF142+Set!AF142+Oct!AF142+Nov!AF142+Dic!AF142</f>
        <v>1</v>
      </c>
      <c r="AH142" s="7">
        <f>+Ene!AG142+Feb!AG142+Mar!AG142+Abr!AG142+May!AG142+Jun!AG142+Jul!AG142+Ago!AG142+Set!AG142+Oct!AG142+Nov!AG142+Dic!AG142</f>
        <v>0</v>
      </c>
    </row>
    <row r="143" spans="1:34" x14ac:dyDescent="0.3">
      <c r="A143" s="17" t="s">
        <v>31</v>
      </c>
      <c r="B143" s="17" t="s">
        <v>133</v>
      </c>
      <c r="C143" s="18">
        <v>400</v>
      </c>
      <c r="D143" s="17" t="s">
        <v>272</v>
      </c>
      <c r="E143" s="17" t="s">
        <v>31</v>
      </c>
      <c r="F143" s="17" t="s">
        <v>134</v>
      </c>
      <c r="G143" s="19" t="s">
        <v>232</v>
      </c>
      <c r="H143" s="25">
        <v>115</v>
      </c>
      <c r="I143" s="20" t="s">
        <v>136</v>
      </c>
      <c r="J143" s="23">
        <v>0</v>
      </c>
      <c r="K143" s="7">
        <f>+Ene!J143+Feb!J143+Mar!J143+Abr!J143+May!J143+Jun!J143+Jul!J143+Ago!J143+Set!J143+Oct!J143+Nov!J143+Dic!J143</f>
        <v>0</v>
      </c>
      <c r="L143" s="7">
        <f>+Ene!K143+Feb!K143+Mar!K143+Abr!K143+May!K143+Jun!K143+Jul!K143+Ago!K143+Set!K143+Oct!K143+Nov!K143+Dic!K143</f>
        <v>0</v>
      </c>
      <c r="M143" s="7">
        <f>+Ene!L143+Feb!L143+Mar!L143+Abr!L143+May!L143+Jun!L143+Jul!L143+Ago!L143+Set!L143+Oct!L143+Nov!L143+Dic!L143</f>
        <v>0</v>
      </c>
      <c r="N143" s="7">
        <f>+Ene!M143+Feb!M143+Mar!M143+Abr!M143+May!M143+Jun!M143+Jul!M143+Ago!M143+Set!M143+Oct!M143+Nov!M143+Dic!M143</f>
        <v>0</v>
      </c>
      <c r="O143" s="7">
        <f>+Ene!N143+Feb!N143+Mar!N143+Abr!N143+May!N143+Jun!N143+Jul!N143+Ago!N143+Set!N143+Oct!N143+Nov!N143+Dic!N143</f>
        <v>0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1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0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3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3</v>
      </c>
      <c r="AF143" s="7">
        <f>+Ene!AE143+Feb!AE143+Mar!AE143+Abr!AE143+May!AE143+Jun!AE143+Jul!AE143+Ago!AE143+Set!AE143+Oct!AE143+Nov!AE143+Dic!AE143</f>
        <v>3</v>
      </c>
      <c r="AG143" s="7">
        <f>+Ene!AF143+Feb!AF143+Mar!AF143+Abr!AF143+May!AF143+Jun!AF143+Jul!AF143+Ago!AF143+Set!AF143+Oct!AF143+Nov!AF143+Dic!AF143</f>
        <v>1</v>
      </c>
      <c r="AH143" s="7">
        <f>+Ene!AG143+Feb!AG143+Mar!AG143+Abr!AG143+May!AG143+Jun!AG143+Jul!AG143+Ago!AG143+Set!AG143+Oct!AG143+Nov!AG143+Dic!AG143</f>
        <v>0</v>
      </c>
    </row>
    <row r="144" spans="1:34" x14ac:dyDescent="0.3">
      <c r="A144" s="17" t="s">
        <v>31</v>
      </c>
      <c r="B144" s="17" t="s">
        <v>133</v>
      </c>
      <c r="C144" s="18">
        <v>400</v>
      </c>
      <c r="D144" s="17" t="s">
        <v>272</v>
      </c>
      <c r="E144" s="17" t="s">
        <v>31</v>
      </c>
      <c r="F144" s="17" t="s">
        <v>134</v>
      </c>
      <c r="G144" s="19" t="s">
        <v>232</v>
      </c>
      <c r="H144" s="25">
        <v>116</v>
      </c>
      <c r="I144" s="20" t="s">
        <v>137</v>
      </c>
      <c r="J144" s="23">
        <v>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0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0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0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0</v>
      </c>
      <c r="AF144" s="7">
        <f>+Ene!AE144+Feb!AE144+Mar!AE144+Abr!AE144+May!AE144+Jun!AE144+Jul!AE144+Ago!AE144+Set!AE144+Oct!AE144+Nov!AE144+Dic!AE144</f>
        <v>0</v>
      </c>
      <c r="AG144" s="7">
        <f>+Ene!AF144+Feb!AF144+Mar!AF144+Abr!AF144+May!AF144+Jun!AF144+Jul!AF144+Ago!AF144+Set!AF144+Oct!AF144+Nov!AF144+Dic!AF144</f>
        <v>0</v>
      </c>
      <c r="AH144" s="7">
        <f>+Ene!AG144+Feb!AG144+Mar!AG144+Abr!AG144+May!AG144+Jun!AG144+Jul!AG144+Ago!AG144+Set!AG144+Oct!AG144+Nov!AG144+Dic!AG144</f>
        <v>0</v>
      </c>
    </row>
    <row r="145" spans="1:34" x14ac:dyDescent="0.3">
      <c r="A145" s="17" t="s">
        <v>31</v>
      </c>
      <c r="B145" s="17" t="s">
        <v>133</v>
      </c>
      <c r="C145" s="18">
        <v>400</v>
      </c>
      <c r="D145" s="17" t="s">
        <v>272</v>
      </c>
      <c r="E145" s="17" t="s">
        <v>31</v>
      </c>
      <c r="F145" s="17" t="s">
        <v>134</v>
      </c>
      <c r="G145" s="19" t="s">
        <v>232</v>
      </c>
      <c r="H145" s="25">
        <v>117</v>
      </c>
      <c r="I145" s="20" t="s">
        <v>379</v>
      </c>
      <c r="J145" s="23">
        <v>0</v>
      </c>
      <c r="K145" s="7">
        <f>+Ene!J145+Feb!J145+Mar!J145+Abr!J145+May!J145+Jun!J145+Jul!J145+Ago!J145+Set!J145+Oct!J145+Nov!J145+Dic!J145</f>
        <v>3</v>
      </c>
      <c r="L145" s="7">
        <f>+Ene!K145+Feb!K145+Mar!K145+Abr!K145+May!K145+Jun!K145+Jul!K145+Ago!K145+Set!K145+Oct!K145+Nov!K145+Dic!K145</f>
        <v>3</v>
      </c>
      <c r="M145" s="7">
        <f>+Ene!L145+Feb!L145+Mar!L145+Abr!L145+May!L145+Jun!L145+Jul!L145+Ago!L145+Set!L145+Oct!L145+Nov!L145+Dic!L145</f>
        <v>3</v>
      </c>
      <c r="N145" s="7">
        <f>+Ene!M145+Feb!M145+Mar!M145+Abr!M145+May!M145+Jun!M145+Jul!M145+Ago!M145+Set!M145+Oct!M145+Nov!M145+Dic!M145</f>
        <v>3</v>
      </c>
      <c r="O145" s="7">
        <f>+Ene!N145+Feb!N145+Mar!N145+Abr!N145+May!N145+Jun!N145+Jul!N145+Ago!N145+Set!N145+Oct!N145+Nov!N145+Dic!N145</f>
        <v>0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7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1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0</v>
      </c>
      <c r="AD145" s="7">
        <f>+Ene!AC145+Feb!AC145+Mar!AC145+Abr!AC145+May!AC145+Jun!AC145+Jul!AC145+Ago!AC145+Set!AC145+Oct!AC145+Nov!AC145+Dic!AC145</f>
        <v>7</v>
      </c>
      <c r="AE145" s="7">
        <f>+Ene!AD145+Feb!AD145+Mar!AD145+Abr!AD145+May!AD145+Jun!AD145+Jul!AD145+Ago!AD145+Set!AD145+Oct!AD145+Nov!AD145+Dic!AD145</f>
        <v>11</v>
      </c>
      <c r="AF145" s="7">
        <f>+Ene!AE145+Feb!AE145+Mar!AE145+Abr!AE145+May!AE145+Jun!AE145+Jul!AE145+Ago!AE145+Set!AE145+Oct!AE145+Nov!AE145+Dic!AE145</f>
        <v>11</v>
      </c>
      <c r="AG145" s="7">
        <f>+Ene!AF145+Feb!AF145+Mar!AF145+Abr!AF145+May!AF145+Jun!AF145+Jul!AF145+Ago!AF145+Set!AF145+Oct!AF145+Nov!AF145+Dic!AF145</f>
        <v>7</v>
      </c>
      <c r="AH145" s="7">
        <f>+Ene!AG145+Feb!AG145+Mar!AG145+Abr!AG145+May!AG145+Jun!AG145+Jul!AG145+Ago!AG145+Set!AG145+Oct!AG145+Nov!AG145+Dic!AG145</f>
        <v>0</v>
      </c>
    </row>
    <row r="146" spans="1:34" x14ac:dyDescent="0.3">
      <c r="A146" s="17" t="s">
        <v>31</v>
      </c>
      <c r="B146" s="17" t="s">
        <v>133</v>
      </c>
      <c r="C146" s="18">
        <v>400</v>
      </c>
      <c r="D146" s="17" t="s">
        <v>272</v>
      </c>
      <c r="E146" s="17" t="s">
        <v>31</v>
      </c>
      <c r="F146" s="17" t="s">
        <v>134</v>
      </c>
      <c r="G146" s="19" t="s">
        <v>232</v>
      </c>
      <c r="H146" s="27">
        <v>6689</v>
      </c>
      <c r="I146" s="20" t="s">
        <v>138</v>
      </c>
      <c r="J146" s="23">
        <v>0</v>
      </c>
      <c r="K146" s="7">
        <f>+Ene!J146+Feb!J146+Mar!J146+Abr!J146+May!J146+Jun!J146+Jul!J146+Ago!J146+Set!J146+Oct!J146+Nov!J146+Dic!J146</f>
        <v>0</v>
      </c>
      <c r="L146" s="7">
        <f>+Ene!K146+Feb!K146+Mar!K146+Abr!K146+May!K146+Jun!K146+Jul!K146+Ago!K146+Set!K146+Oct!K146+Nov!K146+Dic!K146</f>
        <v>0</v>
      </c>
      <c r="M146" s="7">
        <f>+Ene!L146+Feb!L146+Mar!L146+Abr!L146+May!L146+Jun!L146+Jul!L146+Ago!L146+Set!L146+Oct!L146+Nov!L146+Dic!L146</f>
        <v>0</v>
      </c>
      <c r="N146" s="7">
        <f>+Ene!M146+Feb!M146+Mar!M146+Abr!M146+May!M146+Jun!M146+Jul!M146+Ago!M146+Set!M146+Oct!M146+Nov!M146+Dic!M146</f>
        <v>0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1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3</v>
      </c>
      <c r="AD146" s="7">
        <f>+Ene!AC146+Feb!AC146+Mar!AC146+Abr!AC146+May!AC146+Jun!AC146+Jul!AC146+Ago!AC146+Set!AC146+Oct!AC146+Nov!AC146+Dic!AC146</f>
        <v>1</v>
      </c>
      <c r="AE146" s="7">
        <f>+Ene!AD146+Feb!AD146+Mar!AD146+Abr!AD146+May!AD146+Jun!AD146+Jul!AD146+Ago!AD146+Set!AD146+Oct!AD146+Nov!AD146+Dic!AD146</f>
        <v>3</v>
      </c>
      <c r="AF146" s="7">
        <f>+Ene!AE146+Feb!AE146+Mar!AE146+Abr!AE146+May!AE146+Jun!AE146+Jul!AE146+Ago!AE146+Set!AE146+Oct!AE146+Nov!AE146+Dic!AE146</f>
        <v>3</v>
      </c>
      <c r="AG146" s="7">
        <f>+Ene!AF146+Feb!AF146+Mar!AF146+Abr!AF146+May!AF146+Jun!AF146+Jul!AF146+Ago!AF146+Set!AF146+Oct!AF146+Nov!AF146+Dic!AF146</f>
        <v>1</v>
      </c>
      <c r="AH146" s="7">
        <f>+Ene!AG146+Feb!AG146+Mar!AG146+Abr!AG146+May!AG146+Jun!AG146+Jul!AG146+Ago!AG146+Set!AG146+Oct!AG146+Nov!AG146+Dic!AG146</f>
        <v>0</v>
      </c>
    </row>
    <row r="147" spans="1:34" x14ac:dyDescent="0.3">
      <c r="A147" s="17" t="s">
        <v>31</v>
      </c>
      <c r="B147" s="17" t="s">
        <v>133</v>
      </c>
      <c r="C147" s="18">
        <v>400</v>
      </c>
      <c r="D147" s="17" t="s">
        <v>272</v>
      </c>
      <c r="E147" s="17" t="s">
        <v>31</v>
      </c>
      <c r="F147" s="17" t="s">
        <v>134</v>
      </c>
      <c r="G147" s="19" t="s">
        <v>232</v>
      </c>
      <c r="H147" s="27">
        <v>10488</v>
      </c>
      <c r="I147" s="20" t="s">
        <v>139</v>
      </c>
      <c r="J147" s="23">
        <v>0</v>
      </c>
      <c r="K147" s="7">
        <f>+Ene!J147+Feb!J147+Mar!J147+Abr!J147+May!J147+Jun!J147+Jul!J147+Ago!J147+Set!J147+Oct!J147+Nov!J147+Dic!J147</f>
        <v>0</v>
      </c>
      <c r="L147" s="7">
        <f>+Ene!K147+Feb!K147+Mar!K147+Abr!K147+May!K147+Jun!K147+Jul!K147+Ago!K147+Set!K147+Oct!K147+Nov!K147+Dic!K147</f>
        <v>0</v>
      </c>
      <c r="M147" s="7">
        <f>+Ene!L147+Feb!L147+Mar!L147+Abr!L147+May!L147+Jun!L147+Jul!L147+Ago!L147+Set!L147+Oct!L147+Nov!L147+Dic!L147</f>
        <v>0</v>
      </c>
      <c r="N147" s="7">
        <f>+Ene!M147+Feb!M147+Mar!M147+Abr!M147+May!M147+Jun!M147+Jul!M147+Ago!M147+Set!M147+Oct!M147+Nov!M147+Dic!M147</f>
        <v>0</v>
      </c>
      <c r="O147" s="7">
        <f>+Ene!N147+Feb!N147+Mar!N147+Abr!N147+May!N147+Jun!N147+Jul!N147+Ago!N147+Set!N147+Oct!N147+Nov!N147+Dic!N147</f>
        <v>0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4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0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0</v>
      </c>
      <c r="AD147" s="7">
        <f>+Ene!AC147+Feb!AC147+Mar!AC147+Abr!AC147+May!AC147+Jun!AC147+Jul!AC147+Ago!AC147+Set!AC147+Oct!AC147+Nov!AC147+Dic!AC147</f>
        <v>13</v>
      </c>
      <c r="AE147" s="7">
        <f>+Ene!AD147+Feb!AD147+Mar!AD147+Abr!AD147+May!AD147+Jun!AD147+Jul!AD147+Ago!AD147+Set!AD147+Oct!AD147+Nov!AD147+Dic!AD147</f>
        <v>14</v>
      </c>
      <c r="AF147" s="7">
        <f>+Ene!AE147+Feb!AE147+Mar!AE147+Abr!AE147+May!AE147+Jun!AE147+Jul!AE147+Ago!AE147+Set!AE147+Oct!AE147+Nov!AE147+Dic!AE147</f>
        <v>19</v>
      </c>
      <c r="AG147" s="7">
        <f>+Ene!AF147+Feb!AF147+Mar!AF147+Abr!AF147+May!AF147+Jun!AF147+Jul!AF147+Ago!AF147+Set!AF147+Oct!AF147+Nov!AF147+Dic!AF147</f>
        <v>12</v>
      </c>
      <c r="AH147" s="7">
        <f>+Ene!AG147+Feb!AG147+Mar!AG147+Abr!AG147+May!AG147+Jun!AG147+Jul!AG147+Ago!AG147+Set!AG147+Oct!AG147+Nov!AG147+Dic!AG147</f>
        <v>0</v>
      </c>
    </row>
    <row r="148" spans="1:34" x14ac:dyDescent="0.3">
      <c r="A148" s="17" t="s">
        <v>31</v>
      </c>
      <c r="B148" s="17" t="s">
        <v>133</v>
      </c>
      <c r="C148" s="18">
        <v>400</v>
      </c>
      <c r="D148" s="17" t="s">
        <v>272</v>
      </c>
      <c r="E148" s="17" t="s">
        <v>31</v>
      </c>
      <c r="F148" s="17" t="s">
        <v>134</v>
      </c>
      <c r="G148" s="19" t="s">
        <v>232</v>
      </c>
      <c r="H148" s="31">
        <v>24047</v>
      </c>
      <c r="I148" s="32" t="s">
        <v>380</v>
      </c>
      <c r="J148" s="23">
        <v>0</v>
      </c>
      <c r="K148" s="7">
        <f>+Ene!J148+Feb!J148+Mar!J148+Abr!J148+May!J148+Jun!J148+Jul!J148+Ago!J148+Set!J148+Oct!J148+Nov!J148+Dic!J148</f>
        <v>0</v>
      </c>
      <c r="L148" s="7">
        <f>+Ene!K148+Feb!K148+Mar!K148+Abr!K148+May!K148+Jun!K148+Jul!K148+Ago!K148+Set!K148+Oct!K148+Nov!K148+Dic!K148</f>
        <v>0</v>
      </c>
      <c r="M148" s="7">
        <f>+Ene!L148+Feb!L148+Mar!L148+Abr!L148+May!L148+Jun!L148+Jul!L148+Ago!L148+Set!L148+Oct!L148+Nov!L148+Dic!L148</f>
        <v>0</v>
      </c>
      <c r="N148" s="7">
        <f>+Ene!M148+Feb!M148+Mar!M148+Abr!M148+May!M148+Jun!M148+Jul!M148+Ago!M148+Set!M148+Oct!M148+Nov!M148+Dic!M148</f>
        <v>0</v>
      </c>
      <c r="O148" s="7">
        <f>+Ene!N148+Feb!N148+Mar!N148+Abr!N148+May!N148+Jun!N148+Jul!N148+Ago!N148+Set!N148+Oct!N148+Nov!N148+Dic!N148</f>
        <v>0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0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0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0</v>
      </c>
      <c r="AD148" s="7">
        <f>+Ene!AC148+Feb!AC148+Mar!AC148+Abr!AC148+May!AC148+Jun!AC148+Jul!AC148+Ago!AC148+Set!AC148+Oct!AC148+Nov!AC148+Dic!AC148</f>
        <v>0</v>
      </c>
      <c r="AE148" s="7">
        <f>+Ene!AD148+Feb!AD148+Mar!AD148+Abr!AD148+May!AD148+Jun!AD148+Jul!AD148+Ago!AD148+Set!AD148+Oct!AD148+Nov!AD148+Dic!AD148</f>
        <v>1</v>
      </c>
      <c r="AF148" s="7">
        <f>+Ene!AE148+Feb!AE148+Mar!AE148+Abr!AE148+May!AE148+Jun!AE148+Jul!AE148+Ago!AE148+Set!AE148+Oct!AE148+Nov!AE148+Dic!AE148</f>
        <v>1</v>
      </c>
      <c r="AG148" s="7">
        <f>+Ene!AF148+Feb!AF148+Mar!AF148+Abr!AF148+May!AF148+Jun!AF148+Jul!AF148+Ago!AF148+Set!AF148+Oct!AF148+Nov!AF148+Dic!AF148</f>
        <v>0</v>
      </c>
      <c r="AH148" s="7">
        <f>+Ene!AG148+Feb!AG148+Mar!AG148+Abr!AG148+May!AG148+Jun!AG148+Jul!AG148+Ago!AG148+Set!AG148+Oct!AG148+Nov!AG148+Dic!AG148</f>
        <v>0</v>
      </c>
    </row>
    <row r="149" spans="1:34" x14ac:dyDescent="0.3">
      <c r="A149" s="17" t="s">
        <v>31</v>
      </c>
      <c r="B149" s="17" t="s">
        <v>73</v>
      </c>
      <c r="C149" s="18">
        <v>400</v>
      </c>
      <c r="D149" s="17" t="s">
        <v>272</v>
      </c>
      <c r="E149" s="17" t="s">
        <v>31</v>
      </c>
      <c r="F149" s="17" t="s">
        <v>71</v>
      </c>
      <c r="G149" s="19" t="s">
        <v>231</v>
      </c>
      <c r="H149" s="27">
        <v>125</v>
      </c>
      <c r="I149" s="20" t="s">
        <v>381</v>
      </c>
      <c r="J149" s="23">
        <v>0</v>
      </c>
      <c r="K149" s="7">
        <f>+Ene!J149+Feb!J149+Mar!J149+Abr!J149+May!J149+Jun!J149+Jul!J149+Ago!J149+Set!J149+Oct!J149+Nov!J149+Dic!J149</f>
        <v>9</v>
      </c>
      <c r="L149" s="7">
        <f>+Ene!K149+Feb!K149+Mar!K149+Abr!K149+May!K149+Jun!K149+Jul!K149+Ago!K149+Set!K149+Oct!K149+Nov!K149+Dic!K149</f>
        <v>9</v>
      </c>
      <c r="M149" s="7">
        <f>+Ene!L149+Feb!L149+Mar!L149+Abr!L149+May!L149+Jun!L149+Jul!L149+Ago!L149+Set!L149+Oct!L149+Nov!L149+Dic!L149</f>
        <v>9</v>
      </c>
      <c r="N149" s="7">
        <f>+Ene!M149+Feb!M149+Mar!M149+Abr!M149+May!M149+Jun!M149+Jul!M149+Ago!M149+Set!M149+Oct!M149+Nov!M149+Dic!M149</f>
        <v>10</v>
      </c>
      <c r="O149" s="7">
        <f>+Ene!N149+Feb!N149+Mar!N149+Abr!N149+May!N149+Jun!N149+Jul!N149+Ago!N149+Set!N149+Oct!N149+Nov!N149+Dic!N149</f>
        <v>10</v>
      </c>
      <c r="P149" s="7">
        <f>+Ene!O149+Feb!O149+Mar!O149+Abr!O149+May!O149+Jun!O149+Jul!O149+Ago!O149+Set!O149+Oct!O149+Nov!O149+Dic!O149</f>
        <v>0</v>
      </c>
      <c r="Q149" s="7">
        <f>+Ene!P149+Feb!P149+Mar!P149+Abr!P149+May!P149+Jun!P149+Jul!P149+Ago!P149+Set!P149+Oct!P149+Nov!P149+Dic!P149</f>
        <v>0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9</v>
      </c>
      <c r="Y149" s="7">
        <f>+Ene!X149+Feb!X149+Mar!X149+Abr!X149+May!X149+Jun!X149+Jul!X149+Ago!X149+Set!X149+Oct!X149+Nov!X149+Dic!X149</f>
        <v>0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4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10</v>
      </c>
      <c r="AD149" s="7">
        <f>+Ene!AC149+Feb!AC149+Mar!AC149+Abr!AC149+May!AC149+Jun!AC149+Jul!AC149+Ago!AC149+Set!AC149+Oct!AC149+Nov!AC149+Dic!AC149</f>
        <v>14</v>
      </c>
      <c r="AE149" s="7">
        <f>+Ene!AD149+Feb!AD149+Mar!AD149+Abr!AD149+May!AD149+Jun!AD149+Jul!AD149+Ago!AD149+Set!AD149+Oct!AD149+Nov!AD149+Dic!AD149</f>
        <v>4</v>
      </c>
      <c r="AF149" s="7">
        <f>+Ene!AE149+Feb!AE149+Mar!AE149+Abr!AE149+May!AE149+Jun!AE149+Jul!AE149+Ago!AE149+Set!AE149+Oct!AE149+Nov!AE149+Dic!AE149</f>
        <v>17</v>
      </c>
      <c r="AG149" s="7">
        <f>+Ene!AF149+Feb!AF149+Mar!AF149+Abr!AF149+May!AF149+Jun!AF149+Jul!AF149+Ago!AF149+Set!AF149+Oct!AF149+Nov!AF149+Dic!AF149</f>
        <v>17</v>
      </c>
      <c r="AH149" s="7">
        <f>+Ene!AG149+Feb!AG149+Mar!AG149+Abr!AG149+May!AG149+Jun!AG149+Jul!AG149+Ago!AG149+Set!AG149+Oct!AG149+Nov!AG149+Dic!AG149</f>
        <v>0</v>
      </c>
    </row>
    <row r="150" spans="1:34" x14ac:dyDescent="0.3">
      <c r="A150" s="17" t="s">
        <v>31</v>
      </c>
      <c r="B150" s="17" t="s">
        <v>73</v>
      </c>
      <c r="C150" s="18">
        <v>400</v>
      </c>
      <c r="D150" s="17" t="s">
        <v>272</v>
      </c>
      <c r="E150" s="17" t="s">
        <v>31</v>
      </c>
      <c r="F150" s="17" t="s">
        <v>71</v>
      </c>
      <c r="G150" s="19" t="s">
        <v>232</v>
      </c>
      <c r="H150" s="27">
        <v>126</v>
      </c>
      <c r="I150" s="20" t="s">
        <v>74</v>
      </c>
      <c r="J150" s="23">
        <v>0</v>
      </c>
      <c r="K150" s="7">
        <f>+Ene!J150+Feb!J150+Mar!J150+Abr!J150+May!J150+Jun!J150+Jul!J150+Ago!J150+Set!J150+Oct!J150+Nov!J150+Dic!J150</f>
        <v>1</v>
      </c>
      <c r="L150" s="7">
        <f>+Ene!K150+Feb!K150+Mar!K150+Abr!K150+May!K150+Jun!K150+Jul!K150+Ago!K150+Set!K150+Oct!K150+Nov!K150+Dic!K150</f>
        <v>1</v>
      </c>
      <c r="M150" s="7">
        <f>+Ene!L150+Feb!L150+Mar!L150+Abr!L150+May!L150+Jun!L150+Jul!L150+Ago!L150+Set!L150+Oct!L150+Nov!L150+Dic!L150</f>
        <v>1</v>
      </c>
      <c r="N150" s="7">
        <f>+Ene!M150+Feb!M150+Mar!M150+Abr!M150+May!M150+Jun!M150+Jul!M150+Ago!M150+Set!M150+Oct!M150+Nov!M150+Dic!M150</f>
        <v>1</v>
      </c>
      <c r="O150" s="7">
        <f>+Ene!N150+Feb!N150+Mar!N150+Abr!N150+May!N150+Jun!N150+Jul!N150+Ago!N150+Set!N150+Oct!N150+Nov!N150+Dic!N150</f>
        <v>1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1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1</v>
      </c>
      <c r="AD150" s="7">
        <f>+Ene!AC150+Feb!AC150+Mar!AC150+Abr!AC150+May!AC150+Jun!AC150+Jul!AC150+Ago!AC150+Set!AC150+Oct!AC150+Nov!AC150+Dic!AC150</f>
        <v>1</v>
      </c>
      <c r="AE150" s="7">
        <f>+Ene!AD150+Feb!AD150+Mar!AD150+Abr!AD150+May!AD150+Jun!AD150+Jul!AD150+Ago!AD150+Set!AD150+Oct!AD150+Nov!AD150+Dic!AD150</f>
        <v>1</v>
      </c>
      <c r="AF150" s="7">
        <f>+Ene!AE150+Feb!AE150+Mar!AE150+Abr!AE150+May!AE150+Jun!AE150+Jul!AE150+Ago!AE150+Set!AE150+Oct!AE150+Nov!AE150+Dic!AE150</f>
        <v>1</v>
      </c>
      <c r="AG150" s="7">
        <f>+Ene!AF150+Feb!AF150+Mar!AF150+Abr!AF150+May!AF150+Jun!AF150+Jul!AF150+Ago!AF150+Set!AF150+Oct!AF150+Nov!AF150+Dic!AF150</f>
        <v>1</v>
      </c>
      <c r="AH150" s="7">
        <f>+Ene!AG150+Feb!AG150+Mar!AG150+Abr!AG150+May!AG150+Jun!AG150+Jul!AG150+Ago!AG150+Set!AG150+Oct!AG150+Nov!AG150+Dic!AG150</f>
        <v>0</v>
      </c>
    </row>
    <row r="151" spans="1:34" x14ac:dyDescent="0.3">
      <c r="A151" s="17" t="s">
        <v>31</v>
      </c>
      <c r="B151" s="17" t="s">
        <v>73</v>
      </c>
      <c r="C151" s="18">
        <v>400</v>
      </c>
      <c r="D151" s="17" t="s">
        <v>272</v>
      </c>
      <c r="E151" s="17" t="s">
        <v>31</v>
      </c>
      <c r="F151" s="17" t="s">
        <v>71</v>
      </c>
      <c r="G151" s="19" t="s">
        <v>232</v>
      </c>
      <c r="H151" s="27">
        <v>127</v>
      </c>
      <c r="I151" s="20" t="s">
        <v>75</v>
      </c>
      <c r="J151" s="23">
        <v>0</v>
      </c>
      <c r="K151" s="7">
        <f>+Ene!J151+Feb!J151+Mar!J151+Abr!J151+May!J151+Jun!J151+Jul!J151+Ago!J151+Set!J151+Oct!J151+Nov!J151+Dic!J151</f>
        <v>1</v>
      </c>
      <c r="L151" s="7">
        <f>+Ene!K151+Feb!K151+Mar!K151+Abr!K151+May!K151+Jun!K151+Jul!K151+Ago!K151+Set!K151+Oct!K151+Nov!K151+Dic!K151</f>
        <v>1</v>
      </c>
      <c r="M151" s="7">
        <f>+Ene!L151+Feb!L151+Mar!L151+Abr!L151+May!L151+Jun!L151+Jul!L151+Ago!L151+Set!L151+Oct!L151+Nov!L151+Dic!L151</f>
        <v>1</v>
      </c>
      <c r="N151" s="7">
        <f>+Ene!M151+Feb!M151+Mar!M151+Abr!M151+May!M151+Jun!M151+Jul!M151+Ago!M151+Set!M151+Oct!M151+Nov!M151+Dic!M151</f>
        <v>1</v>
      </c>
      <c r="O151" s="7">
        <f>+Ene!N151+Feb!N151+Mar!N151+Abr!N151+May!N151+Jun!N151+Jul!N151+Ago!N151+Set!N151+Oct!N151+Nov!N151+Dic!N151</f>
        <v>1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1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1</v>
      </c>
      <c r="AD151" s="7">
        <f>+Ene!AC151+Feb!AC151+Mar!AC151+Abr!AC151+May!AC151+Jun!AC151+Jul!AC151+Ago!AC151+Set!AC151+Oct!AC151+Nov!AC151+Dic!AC151</f>
        <v>1</v>
      </c>
      <c r="AE151" s="7">
        <f>+Ene!AD151+Feb!AD151+Mar!AD151+Abr!AD151+May!AD151+Jun!AD151+Jul!AD151+Ago!AD151+Set!AD151+Oct!AD151+Nov!AD151+Dic!AD151</f>
        <v>1</v>
      </c>
      <c r="AF151" s="7">
        <f>+Ene!AE151+Feb!AE151+Mar!AE151+Abr!AE151+May!AE151+Jun!AE151+Jul!AE151+Ago!AE151+Set!AE151+Oct!AE151+Nov!AE151+Dic!AE151</f>
        <v>3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0</v>
      </c>
    </row>
    <row r="152" spans="1:34" x14ac:dyDescent="0.3">
      <c r="A152" s="17" t="s">
        <v>31</v>
      </c>
      <c r="B152" s="17" t="s">
        <v>73</v>
      </c>
      <c r="C152" s="18">
        <v>400</v>
      </c>
      <c r="D152" s="17" t="s">
        <v>272</v>
      </c>
      <c r="E152" s="17" t="s">
        <v>31</v>
      </c>
      <c r="F152" s="17" t="s">
        <v>71</v>
      </c>
      <c r="G152" s="19" t="s">
        <v>232</v>
      </c>
      <c r="H152" s="27">
        <v>128</v>
      </c>
      <c r="I152" s="20" t="s">
        <v>382</v>
      </c>
      <c r="J152" s="23">
        <v>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1</v>
      </c>
      <c r="O152" s="7">
        <f>+Ene!N152+Feb!N152+Mar!N152+Abr!N152+May!N152+Jun!N152+Jul!N152+Ago!N152+Set!N152+Oct!N152+Nov!N152+Dic!N152</f>
        <v>1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1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1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1</v>
      </c>
      <c r="AF152" s="7">
        <f>+Ene!AE152+Feb!AE152+Mar!AE152+Abr!AE152+May!AE152+Jun!AE152+Jul!AE152+Ago!AE152+Set!AE152+Oct!AE152+Nov!AE152+Dic!AE152</f>
        <v>2</v>
      </c>
      <c r="AG152" s="7">
        <f>+Ene!AF152+Feb!AF152+Mar!AF152+Abr!AF152+May!AF152+Jun!AF152+Jul!AF152+Ago!AF152+Set!AF152+Oct!AF152+Nov!AF152+Dic!AF152</f>
        <v>2</v>
      </c>
      <c r="AH152" s="7">
        <f>+Ene!AG152+Feb!AG152+Mar!AG152+Abr!AG152+May!AG152+Jun!AG152+Jul!AG152+Ago!AG152+Set!AG152+Oct!AG152+Nov!AG152+Dic!AG152</f>
        <v>0</v>
      </c>
    </row>
    <row r="153" spans="1:34" x14ac:dyDescent="0.3">
      <c r="A153" s="17" t="s">
        <v>31</v>
      </c>
      <c r="B153" s="17" t="s">
        <v>73</v>
      </c>
      <c r="C153" s="18">
        <v>400</v>
      </c>
      <c r="D153" s="17" t="s">
        <v>272</v>
      </c>
      <c r="E153" s="17" t="s">
        <v>31</v>
      </c>
      <c r="F153" s="17" t="s">
        <v>71</v>
      </c>
      <c r="G153" s="19" t="s">
        <v>231</v>
      </c>
      <c r="H153" s="25">
        <v>291</v>
      </c>
      <c r="I153" s="20" t="s">
        <v>383</v>
      </c>
      <c r="J153" s="23">
        <v>0</v>
      </c>
      <c r="K153" s="7">
        <f>+Ene!J153+Feb!J153+Mar!J153+Abr!J153+May!J153+Jun!J153+Jul!J153+Ago!J153+Set!J153+Oct!J153+Nov!J153+Dic!J153</f>
        <v>2</v>
      </c>
      <c r="L153" s="7">
        <f>+Ene!K153+Feb!K153+Mar!K153+Abr!K153+May!K153+Jun!K153+Jul!K153+Ago!K153+Set!K153+Oct!K153+Nov!K153+Dic!K153</f>
        <v>2</v>
      </c>
      <c r="M153" s="7">
        <f>+Ene!L153+Feb!L153+Mar!L153+Abr!L153+May!L153+Jun!L153+Jul!L153+Ago!L153+Set!L153+Oct!L153+Nov!L153+Dic!L153</f>
        <v>2</v>
      </c>
      <c r="N153" s="7">
        <f>+Ene!M153+Feb!M153+Mar!M153+Abr!M153+May!M153+Jun!M153+Jul!M153+Ago!M153+Set!M153+Oct!M153+Nov!M153+Dic!M153</f>
        <v>3</v>
      </c>
      <c r="O153" s="7">
        <f>+Ene!N153+Feb!N153+Mar!N153+Abr!N153+May!N153+Jun!N153+Jul!N153+Ago!N153+Set!N153+Oct!N153+Nov!N153+Dic!N153</f>
        <v>2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0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0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0</v>
      </c>
      <c r="AD153" s="7">
        <f>+Ene!AC153+Feb!AC153+Mar!AC153+Abr!AC153+May!AC153+Jun!AC153+Jul!AC153+Ago!AC153+Set!AC153+Oct!AC153+Nov!AC153+Dic!AC153</f>
        <v>4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4</v>
      </c>
      <c r="AG153" s="7">
        <f>+Ene!AF153+Feb!AF153+Mar!AF153+Abr!AF153+May!AF153+Jun!AF153+Jul!AF153+Ago!AF153+Set!AF153+Oct!AF153+Nov!AF153+Dic!AF153</f>
        <v>2</v>
      </c>
      <c r="AH153" s="7">
        <f>+Ene!AG153+Feb!AG153+Mar!AG153+Abr!AG153+May!AG153+Jun!AG153+Jul!AG153+Ago!AG153+Set!AG153+Oct!AG153+Nov!AG153+Dic!AG153</f>
        <v>1</v>
      </c>
    </row>
    <row r="154" spans="1:34" x14ac:dyDescent="0.3">
      <c r="A154" s="17" t="s">
        <v>31</v>
      </c>
      <c r="B154" s="17" t="s">
        <v>31</v>
      </c>
      <c r="C154" s="18">
        <v>400</v>
      </c>
      <c r="D154" s="17" t="s">
        <v>272</v>
      </c>
      <c r="E154" s="17" t="s">
        <v>31</v>
      </c>
      <c r="F154" s="17" t="s">
        <v>71</v>
      </c>
      <c r="G154" s="19" t="s">
        <v>232</v>
      </c>
      <c r="H154" s="25">
        <v>122</v>
      </c>
      <c r="I154" s="20" t="s">
        <v>72</v>
      </c>
      <c r="J154" s="23">
        <v>0</v>
      </c>
      <c r="K154" s="7">
        <f>+Ene!J154+Feb!J154+Mar!J154+Abr!J154+May!J154+Jun!J154+Jul!J154+Ago!J154+Set!J154+Oct!J154+Nov!J154+Dic!J154</f>
        <v>0</v>
      </c>
      <c r="L154" s="7">
        <f>+Ene!K154+Feb!K154+Mar!K154+Abr!K154+May!K154+Jun!K154+Jul!K154+Ago!K154+Set!K154+Oct!K154+Nov!K154+Dic!K154</f>
        <v>0</v>
      </c>
      <c r="M154" s="7">
        <f>+Ene!L154+Feb!L154+Mar!L154+Abr!L154+May!L154+Jun!L154+Jul!L154+Ago!L154+Set!L154+Oct!L154+Nov!L154+Dic!L154</f>
        <v>0</v>
      </c>
      <c r="N154" s="7">
        <f>+Ene!M154+Feb!M154+Mar!M154+Abr!M154+May!M154+Jun!M154+Jul!M154+Ago!M154+Set!M154+Oct!M154+Nov!M154+Dic!M154</f>
        <v>0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0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6</v>
      </c>
      <c r="AD154" s="7">
        <f>+Ene!AC154+Feb!AC154+Mar!AC154+Abr!AC154+May!AC154+Jun!AC154+Jul!AC154+Ago!AC154+Set!AC154+Oct!AC154+Nov!AC154+Dic!AC154</f>
        <v>4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9</v>
      </c>
      <c r="AG154" s="7">
        <f>+Ene!AF154+Feb!AF154+Mar!AF154+Abr!AF154+May!AF154+Jun!AF154+Jul!AF154+Ago!AF154+Set!AF154+Oct!AF154+Nov!AF154+Dic!AF154</f>
        <v>2</v>
      </c>
      <c r="AH154" s="7">
        <f>+Ene!AG154+Feb!AG154+Mar!AG154+Abr!AG154+May!AG154+Jun!AG154+Jul!AG154+Ago!AG154+Set!AG154+Oct!AG154+Nov!AG154+Dic!AG154</f>
        <v>0</v>
      </c>
    </row>
    <row r="155" spans="1:34" x14ac:dyDescent="0.3">
      <c r="A155" s="17" t="s">
        <v>31</v>
      </c>
      <c r="B155" s="17" t="s">
        <v>31</v>
      </c>
      <c r="C155" s="18">
        <v>400</v>
      </c>
      <c r="D155" s="17" t="s">
        <v>272</v>
      </c>
      <c r="E155" s="17" t="s">
        <v>31</v>
      </c>
      <c r="F155" s="17" t="s">
        <v>71</v>
      </c>
      <c r="G155" s="19" t="s">
        <v>232</v>
      </c>
      <c r="H155" s="25">
        <v>292</v>
      </c>
      <c r="I155" s="20" t="s">
        <v>384</v>
      </c>
      <c r="J155" s="23">
        <v>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0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0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 x14ac:dyDescent="0.3">
      <c r="A156" s="17" t="s">
        <v>49</v>
      </c>
      <c r="B156" s="17" t="s">
        <v>118</v>
      </c>
      <c r="C156" s="18">
        <v>407</v>
      </c>
      <c r="D156" s="17" t="s">
        <v>311</v>
      </c>
      <c r="E156" s="17" t="s">
        <v>49</v>
      </c>
      <c r="F156" s="17" t="s">
        <v>118</v>
      </c>
      <c r="G156" s="19" t="s">
        <v>220</v>
      </c>
      <c r="H156" s="25">
        <v>91</v>
      </c>
      <c r="I156" s="20" t="s">
        <v>118</v>
      </c>
      <c r="J156" s="23">
        <v>0</v>
      </c>
      <c r="K156" s="7">
        <f>+Ene!J156+Feb!J156+Mar!J156+Abr!J156+May!J156+Jun!J156+Jul!J156+Ago!J156+Set!J156+Oct!J156+Nov!J156+Dic!J156</f>
        <v>24</v>
      </c>
      <c r="L156" s="7">
        <f>+Ene!K156+Feb!K156+Mar!K156+Abr!K156+May!K156+Jun!K156+Jul!K156+Ago!K156+Set!K156+Oct!K156+Nov!K156+Dic!K156</f>
        <v>23</v>
      </c>
      <c r="M156" s="7">
        <f>+Ene!L156+Feb!L156+Mar!L156+Abr!L156+May!L156+Jun!L156+Jul!L156+Ago!L156+Set!L156+Oct!L156+Nov!L156+Dic!L156</f>
        <v>22</v>
      </c>
      <c r="N156" s="7">
        <f>+Ene!M156+Feb!M156+Mar!M156+Abr!M156+May!M156+Jun!M156+Jul!M156+Ago!M156+Set!M156+Oct!M156+Nov!M156+Dic!M156</f>
        <v>63</v>
      </c>
      <c r="O156" s="7">
        <f>+Ene!N156+Feb!N156+Mar!N156+Abr!N156+May!N156+Jun!N156+Jul!N156+Ago!N156+Set!N156+Oct!N156+Nov!N156+Dic!N156</f>
        <v>41</v>
      </c>
      <c r="P156" s="7">
        <f>+Ene!O156+Feb!O156+Mar!O156+Abr!O156+May!O156+Jun!O156+Jul!O156+Ago!O156+Set!O156+Oct!O156+Nov!O156+Dic!O156</f>
        <v>37</v>
      </c>
      <c r="Q156" s="7">
        <f>+Ene!P156+Feb!P156+Mar!P156+Abr!P156+May!P156+Jun!P156+Jul!P156+Ago!P156+Set!P156+Oct!P156+Nov!P156+Dic!P156</f>
        <v>53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55</v>
      </c>
      <c r="Y156" s="7">
        <f>+Ene!X156+Feb!X156+Mar!X156+Abr!X156+May!X156+Jun!X156+Jul!X156+Ago!X156+Set!X156+Oct!X156+Nov!X156+Dic!X156</f>
        <v>1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2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90</v>
      </c>
      <c r="AD156" s="7">
        <f>+Ene!AC156+Feb!AC156+Mar!AC156+Abr!AC156+May!AC156+Jun!AC156+Jul!AC156+Ago!AC156+Set!AC156+Oct!AC156+Nov!AC156+Dic!AC156</f>
        <v>60</v>
      </c>
      <c r="AE156" s="7">
        <f>+Ene!AD156+Feb!AD156+Mar!AD156+Abr!AD156+May!AD156+Jun!AD156+Jul!AD156+Ago!AD156+Set!AD156+Oct!AD156+Nov!AD156+Dic!AD156</f>
        <v>1</v>
      </c>
      <c r="AF156" s="7">
        <f>+Ene!AE156+Feb!AE156+Mar!AE156+Abr!AE156+May!AE156+Jun!AE156+Jul!AE156+Ago!AE156+Set!AE156+Oct!AE156+Nov!AE156+Dic!AE156</f>
        <v>107</v>
      </c>
      <c r="AG156" s="7">
        <f>+Ene!AF156+Feb!AF156+Mar!AF156+Abr!AF156+May!AF156+Jun!AF156+Jul!AF156+Ago!AF156+Set!AF156+Oct!AF156+Nov!AF156+Dic!AF156</f>
        <v>66</v>
      </c>
      <c r="AH156" s="7">
        <f>+Ene!AG156+Feb!AG156+Mar!AG156+Abr!AG156+May!AG156+Jun!AG156+Jul!AG156+Ago!AG156+Set!AG156+Oct!AG156+Nov!AG156+Dic!AG156</f>
        <v>48</v>
      </c>
    </row>
    <row r="157" spans="1:34" x14ac:dyDescent="0.3">
      <c r="A157" s="17" t="s">
        <v>49</v>
      </c>
      <c r="B157" s="17" t="s">
        <v>118</v>
      </c>
      <c r="C157" s="18">
        <v>407</v>
      </c>
      <c r="D157" s="17" t="s">
        <v>311</v>
      </c>
      <c r="E157" s="17" t="s">
        <v>49</v>
      </c>
      <c r="F157" s="17" t="s">
        <v>118</v>
      </c>
      <c r="G157" s="19" t="s">
        <v>232</v>
      </c>
      <c r="H157" s="25">
        <v>92</v>
      </c>
      <c r="I157" s="20" t="s">
        <v>119</v>
      </c>
      <c r="J157" s="23">
        <v>0</v>
      </c>
      <c r="K157" s="7">
        <f>+Ene!J157+Feb!J157+Mar!J157+Abr!J157+May!J157+Jun!J157+Jul!J157+Ago!J157+Set!J157+Oct!J157+Nov!J157+Dic!J157</f>
        <v>2</v>
      </c>
      <c r="L157" s="7">
        <f>+Ene!K157+Feb!K157+Mar!K157+Abr!K157+May!K157+Jun!K157+Jul!K157+Ago!K157+Set!K157+Oct!K157+Nov!K157+Dic!K157</f>
        <v>2</v>
      </c>
      <c r="M157" s="7">
        <f>+Ene!L157+Feb!L157+Mar!L157+Abr!L157+May!L157+Jun!L157+Jul!L157+Ago!L157+Set!L157+Oct!L157+Nov!L157+Dic!L157</f>
        <v>2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2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4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7</v>
      </c>
      <c r="AG157" s="7">
        <f>+Ene!AF157+Feb!AF157+Mar!AF157+Abr!AF157+May!AF157+Jun!AF157+Jul!AF157+Ago!AF157+Set!AF157+Oct!AF157+Nov!AF157+Dic!AF157</f>
        <v>5</v>
      </c>
      <c r="AH157" s="7">
        <f>+Ene!AG157+Feb!AG157+Mar!AG157+Abr!AG157+May!AG157+Jun!AG157+Jul!AG157+Ago!AG157+Set!AG157+Oct!AG157+Nov!AG157+Dic!AG157</f>
        <v>0</v>
      </c>
    </row>
    <row r="158" spans="1:34" x14ac:dyDescent="0.3">
      <c r="A158" s="17" t="s">
        <v>49</v>
      </c>
      <c r="B158" s="17" t="s">
        <v>118</v>
      </c>
      <c r="C158" s="18">
        <v>407</v>
      </c>
      <c r="D158" s="17" t="s">
        <v>311</v>
      </c>
      <c r="E158" s="17" t="s">
        <v>49</v>
      </c>
      <c r="F158" s="17" t="s">
        <v>118</v>
      </c>
      <c r="G158" s="19" t="s">
        <v>233</v>
      </c>
      <c r="H158" s="25">
        <v>97</v>
      </c>
      <c r="I158" s="20" t="s">
        <v>385</v>
      </c>
      <c r="J158" s="23">
        <v>0</v>
      </c>
      <c r="K158" s="7">
        <f>+Ene!J158+Feb!J158+Mar!J158+Abr!J158+May!J158+Jun!J158+Jul!J158+Ago!J158+Set!J158+Oct!J158+Nov!J158+Dic!J158</f>
        <v>3</v>
      </c>
      <c r="L158" s="7">
        <f>+Ene!K158+Feb!K158+Mar!K158+Abr!K158+May!K158+Jun!K158+Jul!K158+Ago!K158+Set!K158+Oct!K158+Nov!K158+Dic!K158</f>
        <v>3</v>
      </c>
      <c r="M158" s="7">
        <f>+Ene!L158+Feb!L158+Mar!L158+Abr!L158+May!L158+Jun!L158+Jul!L158+Ago!L158+Set!L158+Oct!L158+Nov!L158+Dic!L158</f>
        <v>2</v>
      </c>
      <c r="N158" s="7">
        <f>+Ene!M158+Feb!M158+Mar!M158+Abr!M158+May!M158+Jun!M158+Jul!M158+Ago!M158+Set!M158+Oct!M158+Nov!M158+Dic!M158</f>
        <v>3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4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7</v>
      </c>
      <c r="AD158" s="7">
        <f>+Ene!AC158+Feb!AC158+Mar!AC158+Abr!AC158+May!AC158+Jun!AC158+Jul!AC158+Ago!AC158+Set!AC158+Oct!AC158+Nov!AC158+Dic!AC158</f>
        <v>7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8</v>
      </c>
      <c r="AG158" s="7">
        <f>+Ene!AF158+Feb!AF158+Mar!AF158+Abr!AF158+May!AF158+Jun!AF158+Jul!AF158+Ago!AF158+Set!AF158+Oct!AF158+Nov!AF158+Dic!AF158</f>
        <v>8</v>
      </c>
      <c r="AH158" s="7">
        <f>+Ene!AG158+Feb!AG158+Mar!AG158+Abr!AG158+May!AG158+Jun!AG158+Jul!AG158+Ago!AG158+Set!AG158+Oct!AG158+Nov!AG158+Dic!AG158</f>
        <v>0</v>
      </c>
    </row>
    <row r="159" spans="1:34" x14ac:dyDescent="0.3">
      <c r="A159" s="17" t="s">
        <v>49</v>
      </c>
      <c r="B159" s="17" t="s">
        <v>118</v>
      </c>
      <c r="C159" s="18">
        <v>407</v>
      </c>
      <c r="D159" s="17" t="s">
        <v>311</v>
      </c>
      <c r="E159" s="17" t="s">
        <v>49</v>
      </c>
      <c r="F159" s="17" t="s">
        <v>118</v>
      </c>
      <c r="G159" s="19" t="s">
        <v>232</v>
      </c>
      <c r="H159" s="25">
        <v>95</v>
      </c>
      <c r="I159" s="20" t="s">
        <v>121</v>
      </c>
      <c r="J159" s="23">
        <v>0</v>
      </c>
      <c r="K159" s="7">
        <f>+Ene!J159+Feb!J159+Mar!J159+Abr!J159+May!J159+Jun!J159+Jul!J159+Ago!J159+Set!J159+Oct!J159+Nov!J159+Dic!J159</f>
        <v>0</v>
      </c>
      <c r="L159" s="7">
        <f>+Ene!K159+Feb!K159+Mar!K159+Abr!K159+May!K159+Jun!K159+Jul!K159+Ago!K159+Set!K159+Oct!K159+Nov!K159+Dic!K159</f>
        <v>0</v>
      </c>
      <c r="M159" s="7">
        <f>+Ene!L159+Feb!L159+Mar!L159+Abr!L159+May!L159+Jun!L159+Jul!L159+Ago!L159+Set!L159+Oct!L159+Nov!L159+Dic!L159</f>
        <v>0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1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1</v>
      </c>
      <c r="AG159" s="7">
        <f>+Ene!AF159+Feb!AF159+Mar!AF159+Abr!AF159+May!AF159+Jun!AF159+Jul!AF159+Ago!AF159+Set!AF159+Oct!AF159+Nov!AF159+Dic!AF159</f>
        <v>1</v>
      </c>
      <c r="AH159" s="7">
        <f>+Ene!AG159+Feb!AG159+Mar!AG159+Abr!AG159+May!AG159+Jun!AG159+Jul!AG159+Ago!AG159+Set!AG159+Oct!AG159+Nov!AG159+Dic!AG159</f>
        <v>0</v>
      </c>
    </row>
    <row r="160" spans="1:34" x14ac:dyDescent="0.3">
      <c r="A160" s="17" t="s">
        <v>49</v>
      </c>
      <c r="B160" s="17" t="s">
        <v>118</v>
      </c>
      <c r="C160" s="18">
        <v>407</v>
      </c>
      <c r="D160" s="17" t="s">
        <v>311</v>
      </c>
      <c r="E160" s="17" t="s">
        <v>49</v>
      </c>
      <c r="F160" s="17" t="s">
        <v>118</v>
      </c>
      <c r="G160" s="19" t="s">
        <v>232</v>
      </c>
      <c r="H160" s="25">
        <v>96</v>
      </c>
      <c r="I160" s="20" t="s">
        <v>122</v>
      </c>
      <c r="J160" s="23">
        <v>0</v>
      </c>
      <c r="K160" s="7">
        <f>+Ene!J160+Feb!J160+Mar!J160+Abr!J160+May!J160+Jun!J160+Jul!J160+Ago!J160+Set!J160+Oct!J160+Nov!J160+Dic!J160</f>
        <v>1</v>
      </c>
      <c r="L160" s="7">
        <f>+Ene!K160+Feb!K160+Mar!K160+Abr!K160+May!K160+Jun!K160+Jul!K160+Ago!K160+Set!K160+Oct!K160+Nov!K160+Dic!K160</f>
        <v>1</v>
      </c>
      <c r="M160" s="7">
        <f>+Ene!L160+Feb!L160+Mar!L160+Abr!L160+May!L160+Jun!L160+Jul!L160+Ago!L160+Set!L160+Oct!L160+Nov!L160+Dic!L160</f>
        <v>1</v>
      </c>
      <c r="N160" s="7">
        <f>+Ene!M160+Feb!M160+Mar!M160+Abr!M160+May!M160+Jun!M160+Jul!M160+Ago!M160+Set!M160+Oct!M160+Nov!M160+Dic!M160</f>
        <v>0</v>
      </c>
      <c r="O160" s="7">
        <f>+Ene!N160+Feb!N160+Mar!N160+Abr!N160+May!N160+Jun!N160+Jul!N160+Ago!N160+Set!N160+Oct!N160+Nov!N160+Dic!N160</f>
        <v>0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0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0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2</v>
      </c>
      <c r="AD160" s="7">
        <f>+Ene!AC160+Feb!AC160+Mar!AC160+Abr!AC160+May!AC160+Jun!AC160+Jul!AC160+Ago!AC160+Set!AC160+Oct!AC160+Nov!AC160+Dic!AC160</f>
        <v>1</v>
      </c>
      <c r="AE160" s="7">
        <f>+Ene!AD160+Feb!AD160+Mar!AD160+Abr!AD160+May!AD160+Jun!AD160+Jul!AD160+Ago!AD160+Set!AD160+Oct!AD160+Nov!AD160+Dic!AD160</f>
        <v>0</v>
      </c>
      <c r="AF160" s="7">
        <f>+Ene!AE160+Feb!AE160+Mar!AE160+Abr!AE160+May!AE160+Jun!AE160+Jul!AE160+Ago!AE160+Set!AE160+Oct!AE160+Nov!AE160+Dic!AE160</f>
        <v>2</v>
      </c>
      <c r="AG160" s="7">
        <f>+Ene!AF160+Feb!AF160+Mar!AF160+Abr!AF160+May!AF160+Jun!AF160+Jul!AF160+Ago!AF160+Set!AF160+Oct!AF160+Nov!AF160+Dic!AF160</f>
        <v>1</v>
      </c>
      <c r="AH160" s="7">
        <f>+Ene!AG160+Feb!AG160+Mar!AG160+Abr!AG160+May!AG160+Jun!AG160+Jul!AG160+Ago!AG160+Set!AG160+Oct!AG160+Nov!AG160+Dic!AG160</f>
        <v>0</v>
      </c>
    </row>
    <row r="161" spans="1:34" x14ac:dyDescent="0.3">
      <c r="A161" s="17" t="s">
        <v>49</v>
      </c>
      <c r="B161" s="17" t="s">
        <v>118</v>
      </c>
      <c r="C161" s="18">
        <v>407</v>
      </c>
      <c r="D161" s="17" t="s">
        <v>311</v>
      </c>
      <c r="E161" s="17" t="s">
        <v>49</v>
      </c>
      <c r="F161" s="17" t="s">
        <v>118</v>
      </c>
      <c r="G161" s="19" t="s">
        <v>232</v>
      </c>
      <c r="H161" s="25">
        <v>25590</v>
      </c>
      <c r="I161" s="20" t="s">
        <v>386</v>
      </c>
      <c r="J161" s="23">
        <v>0</v>
      </c>
      <c r="K161" s="7">
        <f>+Ene!J161+Feb!J161+Mar!J161+Abr!J161+May!J161+Jun!J161+Jul!J161+Ago!J161+Set!J161+Oct!J161+Nov!J161+Dic!J161</f>
        <v>0</v>
      </c>
      <c r="L161" s="7">
        <f>+Ene!K161+Feb!K161+Mar!K161+Abr!K161+May!K161+Jun!K161+Jul!K161+Ago!K161+Set!K161+Oct!K161+Nov!K161+Dic!K161</f>
        <v>0</v>
      </c>
      <c r="M161" s="7">
        <f>+Ene!L161+Feb!L161+Mar!L161+Abr!L161+May!L161+Jun!L161+Jul!L161+Ago!L161+Set!L161+Oct!L161+Nov!L161+Dic!L161</f>
        <v>0</v>
      </c>
      <c r="N161" s="7">
        <f>+Ene!M161+Feb!M161+Mar!M161+Abr!M161+May!M161+Jun!M161+Jul!M161+Ago!M161+Set!M161+Oct!M161+Nov!M161+Dic!M161</f>
        <v>0</v>
      </c>
      <c r="O161" s="7">
        <f>+Ene!N161+Feb!N161+Mar!N161+Abr!N161+May!N161+Jun!N161+Jul!N161+Ago!N161+Set!N161+Oct!N161+Nov!N161+Dic!N161</f>
        <v>0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0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0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0</v>
      </c>
      <c r="AD161" s="7">
        <f>+Ene!AC161+Feb!AC161+Mar!AC161+Abr!AC161+May!AC161+Jun!AC161+Jul!AC161+Ago!AC161+Set!AC161+Oct!AC161+Nov!AC161+Dic!AC161</f>
        <v>0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0</v>
      </c>
      <c r="AG161" s="7">
        <f>+Ene!AF161+Feb!AF161+Mar!AF161+Abr!AF161+May!AF161+Jun!AF161+Jul!AF161+Ago!AF161+Set!AF161+Oct!AF161+Nov!AF161+Dic!AF161</f>
        <v>0</v>
      </c>
      <c r="AH161" s="7">
        <f>+Ene!AG161+Feb!AG161+Mar!AG161+Abr!AG161+May!AG161+Jun!AG161+Jul!AG161+Ago!AG161+Set!AG161+Oct!AG161+Nov!AG161+Dic!AG161</f>
        <v>0</v>
      </c>
    </row>
    <row r="162" spans="1:34" x14ac:dyDescent="0.3">
      <c r="A162" s="17" t="s">
        <v>49</v>
      </c>
      <c r="B162" s="17" t="s">
        <v>118</v>
      </c>
      <c r="C162" s="18">
        <v>407</v>
      </c>
      <c r="D162" s="17" t="s">
        <v>311</v>
      </c>
      <c r="E162" s="17" t="s">
        <v>49</v>
      </c>
      <c r="F162" s="17" t="s">
        <v>118</v>
      </c>
      <c r="G162" s="19" t="s">
        <v>233</v>
      </c>
      <c r="H162" s="25">
        <v>93</v>
      </c>
      <c r="I162" s="20" t="s">
        <v>387</v>
      </c>
      <c r="J162" s="23">
        <v>0</v>
      </c>
      <c r="K162" s="7">
        <f>+Ene!J162+Feb!J162+Mar!J162+Abr!J162+May!J162+Jun!J162+Jul!J162+Ago!J162+Set!J162+Oct!J162+Nov!J162+Dic!J162</f>
        <v>0</v>
      </c>
      <c r="L162" s="7">
        <f>+Ene!K162+Feb!K162+Mar!K162+Abr!K162+May!K162+Jun!K162+Jul!K162+Ago!K162+Set!K162+Oct!K162+Nov!K162+Dic!K162</f>
        <v>0</v>
      </c>
      <c r="M162" s="7">
        <f>+Ene!L162+Feb!L162+Mar!L162+Abr!L162+May!L162+Jun!L162+Jul!L162+Ago!L162+Set!L162+Oct!L162+Nov!L162+Dic!L162</f>
        <v>0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0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0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</v>
      </c>
      <c r="AD162" s="7">
        <f>+Ene!AC162+Feb!AC162+Mar!AC162+Abr!AC162+May!AC162+Jun!AC162+Jul!AC162+Ago!AC162+Set!AC162+Oct!AC162+Nov!AC162+Dic!AC162</f>
        <v>1</v>
      </c>
      <c r="AE162" s="7">
        <f>+Ene!AD162+Feb!AD162+Mar!AD162+Abr!AD162+May!AD162+Jun!AD162+Jul!AD162+Ago!AD162+Set!AD162+Oct!AD162+Nov!AD162+Dic!AD162</f>
        <v>0</v>
      </c>
      <c r="AF162" s="7">
        <f>+Ene!AE162+Feb!AE162+Mar!AE162+Abr!AE162+May!AE162+Jun!AE162+Jul!AE162+Ago!AE162+Set!AE162+Oct!AE162+Nov!AE162+Dic!AE162</f>
        <v>1</v>
      </c>
      <c r="AG162" s="7">
        <f>+Ene!AF162+Feb!AF162+Mar!AF162+Abr!AF162+May!AF162+Jun!AF162+Jul!AF162+Ago!AF162+Set!AF162+Oct!AF162+Nov!AF162+Dic!AF162</f>
        <v>2</v>
      </c>
      <c r="AH162" s="7">
        <f>+Ene!AG162+Feb!AG162+Mar!AG162+Abr!AG162+May!AG162+Jun!AG162+Jul!AG162+Ago!AG162+Set!AG162+Oct!AG162+Nov!AG162+Dic!AG162</f>
        <v>0</v>
      </c>
    </row>
    <row r="163" spans="1:34" x14ac:dyDescent="0.3">
      <c r="A163" s="17" t="s">
        <v>49</v>
      </c>
      <c r="B163" s="17" t="s">
        <v>118</v>
      </c>
      <c r="C163" s="18">
        <v>407</v>
      </c>
      <c r="D163" s="17" t="s">
        <v>311</v>
      </c>
      <c r="E163" s="17" t="s">
        <v>49</v>
      </c>
      <c r="F163" s="17" t="s">
        <v>118</v>
      </c>
      <c r="G163" s="19" t="s">
        <v>232</v>
      </c>
      <c r="H163" s="25">
        <v>94</v>
      </c>
      <c r="I163" s="20" t="s">
        <v>120</v>
      </c>
      <c r="J163" s="23">
        <v>0</v>
      </c>
      <c r="K163" s="7">
        <f>+Ene!J163+Feb!J163+Mar!J163+Abr!J163+May!J163+Jun!J163+Jul!J163+Ago!J163+Set!J163+Oct!J163+Nov!J163+Dic!J163</f>
        <v>1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2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1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3</v>
      </c>
      <c r="AD163" s="7">
        <f>+Ene!AC163+Feb!AC163+Mar!AC163+Abr!AC163+May!AC163+Jun!AC163+Jul!AC163+Ago!AC163+Set!AC163+Oct!AC163+Nov!AC163+Dic!AC163</f>
        <v>2</v>
      </c>
      <c r="AE163" s="7">
        <f>+Ene!AD163+Feb!AD163+Mar!AD163+Abr!AD163+May!AD163+Jun!AD163+Jul!AD163+Ago!AD163+Set!AD163+Oct!AD163+Nov!AD163+Dic!AD163</f>
        <v>0</v>
      </c>
      <c r="AF163" s="7">
        <f>+Ene!AE163+Feb!AE163+Mar!AE163+Abr!AE163+May!AE163+Jun!AE163+Jul!AE163+Ago!AE163+Set!AE163+Oct!AE163+Nov!AE163+Dic!AE163</f>
        <v>3</v>
      </c>
      <c r="AG163" s="7">
        <f>+Ene!AF163+Feb!AF163+Mar!AF163+Abr!AF163+May!AF163+Jun!AF163+Jul!AF163+Ago!AF163+Set!AF163+Oct!AF163+Nov!AF163+Dic!AF163</f>
        <v>1</v>
      </c>
      <c r="AH163" s="7">
        <f>+Ene!AG163+Feb!AG163+Mar!AG163+Abr!AG163+May!AG163+Jun!AG163+Jul!AG163+Ago!AG163+Set!AG163+Oct!AG163+Nov!AG163+Dic!AG163</f>
        <v>0</v>
      </c>
    </row>
    <row r="164" spans="1:34" x14ac:dyDescent="0.3">
      <c r="A164" s="17" t="s">
        <v>49</v>
      </c>
      <c r="B164" s="17" t="s">
        <v>118</v>
      </c>
      <c r="C164" s="18">
        <v>407</v>
      </c>
      <c r="D164" s="17" t="s">
        <v>311</v>
      </c>
      <c r="E164" s="17" t="s">
        <v>49</v>
      </c>
      <c r="F164" s="17" t="s">
        <v>118</v>
      </c>
      <c r="G164" s="19" t="s">
        <v>232</v>
      </c>
      <c r="H164" s="25">
        <v>7041</v>
      </c>
      <c r="I164" s="20" t="s">
        <v>388</v>
      </c>
      <c r="J164" s="23">
        <v>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1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1</v>
      </c>
      <c r="AG164" s="7">
        <f>+Ene!AF164+Feb!AF164+Mar!AF164+Abr!AF164+May!AF164+Jun!AF164+Jul!AF164+Ago!AF164+Set!AF164+Oct!AF164+Nov!AF164+Dic!AF164</f>
        <v>1</v>
      </c>
      <c r="AH164" s="7">
        <f>+Ene!AG164+Feb!AG164+Mar!AG164+Abr!AG164+May!AG164+Jun!AG164+Jul!AG164+Ago!AG164+Set!AG164+Oct!AG164+Nov!AG164+Dic!AG164</f>
        <v>1</v>
      </c>
    </row>
    <row r="165" spans="1:34" x14ac:dyDescent="0.3">
      <c r="A165" s="17" t="s">
        <v>49</v>
      </c>
      <c r="B165" s="17" t="s">
        <v>118</v>
      </c>
      <c r="C165" s="18">
        <v>407</v>
      </c>
      <c r="D165" s="17" t="s">
        <v>311</v>
      </c>
      <c r="E165" s="17" t="s">
        <v>49</v>
      </c>
      <c r="F165" s="17" t="s">
        <v>118</v>
      </c>
      <c r="G165" s="19" t="s">
        <v>232</v>
      </c>
      <c r="H165" s="25">
        <v>15306</v>
      </c>
      <c r="I165" s="20" t="s">
        <v>127</v>
      </c>
      <c r="J165" s="23">
        <v>0</v>
      </c>
      <c r="K165" s="7">
        <f>+Ene!J165+Feb!J165+Mar!J165+Abr!J165+May!J165+Jun!J165+Jul!J165+Ago!J165+Set!J165+Oct!J165+Nov!J165+Dic!J165</f>
        <v>1</v>
      </c>
      <c r="L165" s="7">
        <f>+Ene!K165+Feb!K165+Mar!K165+Abr!K165+May!K165+Jun!K165+Jul!K165+Ago!K165+Set!K165+Oct!K165+Nov!K165+Dic!K165</f>
        <v>1</v>
      </c>
      <c r="M165" s="7">
        <f>+Ene!L165+Feb!L165+Mar!L165+Abr!L165+May!L165+Jun!L165+Jul!L165+Ago!L165+Set!L165+Oct!L165+Nov!L165+Dic!L165</f>
        <v>1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1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0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</v>
      </c>
      <c r="AD165" s="7">
        <f>+Ene!AC165+Feb!AC165+Mar!AC165+Abr!AC165+May!AC165+Jun!AC165+Jul!AC165+Ago!AC165+Set!AC165+Oct!AC165+Nov!AC165+Dic!AC165</f>
        <v>1</v>
      </c>
      <c r="AE165" s="7">
        <f>+Ene!AD165+Feb!AD165+Mar!AD165+Abr!AD165+May!AD165+Jun!AD165+Jul!AD165+Ago!AD165+Set!AD165+Oct!AD165+Nov!AD165+Dic!AD165</f>
        <v>0</v>
      </c>
      <c r="AF165" s="7">
        <f>+Ene!AE165+Feb!AE165+Mar!AE165+Abr!AE165+May!AE165+Jun!AE165+Jul!AE165+Ago!AE165+Set!AE165+Oct!AE165+Nov!AE165+Dic!AE165</f>
        <v>2</v>
      </c>
      <c r="AG165" s="7">
        <f>+Ene!AF165+Feb!AF165+Mar!AF165+Abr!AF165+May!AF165+Jun!AF165+Jul!AF165+Ago!AF165+Set!AF165+Oct!AF165+Nov!AF165+Dic!AF165</f>
        <v>0</v>
      </c>
      <c r="AH165" s="7">
        <f>+Ene!AG165+Feb!AG165+Mar!AG165+Abr!AG165+May!AG165+Jun!AG165+Jul!AG165+Ago!AG165+Set!AG165+Oct!AG165+Nov!AG165+Dic!AG165</f>
        <v>0</v>
      </c>
    </row>
    <row r="166" spans="1:34" x14ac:dyDescent="0.3">
      <c r="A166" s="17" t="s">
        <v>49</v>
      </c>
      <c r="B166" s="17" t="s">
        <v>118</v>
      </c>
      <c r="C166" s="18">
        <v>407</v>
      </c>
      <c r="D166" s="17" t="s">
        <v>311</v>
      </c>
      <c r="E166" s="17" t="s">
        <v>49</v>
      </c>
      <c r="F166" s="17" t="s">
        <v>118</v>
      </c>
      <c r="G166" s="19" t="s">
        <v>232</v>
      </c>
      <c r="H166" s="25">
        <v>26374</v>
      </c>
      <c r="I166" s="20" t="s">
        <v>389</v>
      </c>
      <c r="J166" s="23">
        <v>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0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0</v>
      </c>
      <c r="AG166" s="7">
        <f>+Ene!AF166+Feb!AF166+Mar!AF166+Abr!AF166+May!AF166+Jun!AF166+Jul!AF166+Ago!AF166+Set!AF166+Oct!AF166+Nov!AF166+Dic!AF166</f>
        <v>0</v>
      </c>
      <c r="AH166" s="7">
        <f>+Ene!AG166+Feb!AG166+Mar!AG166+Abr!AG166+May!AG166+Jun!AG166+Jul!AG166+Ago!AG166+Set!AG166+Oct!AG166+Nov!AG166+Dic!AG166</f>
        <v>0</v>
      </c>
    </row>
    <row r="167" spans="1:34" x14ac:dyDescent="0.3">
      <c r="A167" s="17" t="s">
        <v>49</v>
      </c>
      <c r="B167" s="17" t="s">
        <v>118</v>
      </c>
      <c r="C167" s="18">
        <v>407</v>
      </c>
      <c r="D167" s="17" t="s">
        <v>311</v>
      </c>
      <c r="E167" s="17" t="s">
        <v>49</v>
      </c>
      <c r="F167" s="17" t="s">
        <v>118</v>
      </c>
      <c r="G167" s="19" t="s">
        <v>232</v>
      </c>
      <c r="H167" s="25">
        <v>26611</v>
      </c>
      <c r="I167" s="20" t="s">
        <v>390</v>
      </c>
      <c r="J167" s="23">
        <v>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0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0</v>
      </c>
      <c r="AD167" s="7">
        <f>+Ene!AC167+Feb!AC167+Mar!AC167+Abr!AC167+May!AC167+Jun!AC167+Jul!AC167+Ago!AC167+Set!AC167+Oct!AC167+Nov!AC167+Dic!AC167</f>
        <v>0</v>
      </c>
      <c r="AE167" s="7">
        <f>+Ene!AD167+Feb!AD167+Mar!AD167+Abr!AD167+May!AD167+Jun!AD167+Jul!AD167+Ago!AD167+Set!AD167+Oct!AD167+Nov!AD167+Dic!AD167</f>
        <v>0</v>
      </c>
      <c r="AF167" s="7">
        <f>+Ene!AE167+Feb!AE167+Mar!AE167+Abr!AE167+May!AE167+Jun!AE167+Jul!AE167+Ago!AE167+Set!AE167+Oct!AE167+Nov!AE167+Dic!AE167</f>
        <v>0</v>
      </c>
      <c r="AG167" s="7">
        <f>+Ene!AF167+Feb!AF167+Mar!AF167+Abr!AF167+May!AF167+Jun!AF167+Jul!AF167+Ago!AF167+Set!AF167+Oct!AF167+Nov!AF167+Dic!AF167</f>
        <v>0</v>
      </c>
      <c r="AH167" s="7">
        <f>+Ene!AG167+Feb!AG167+Mar!AG167+Abr!AG167+May!AG167+Jun!AG167+Jul!AG167+Ago!AG167+Set!AG167+Oct!AG167+Nov!AG167+Dic!AG167</f>
        <v>0</v>
      </c>
    </row>
    <row r="168" spans="1:34" x14ac:dyDescent="0.3">
      <c r="A168" s="17" t="s">
        <v>49</v>
      </c>
      <c r="B168" s="17" t="s">
        <v>123</v>
      </c>
      <c r="C168" s="18">
        <v>407</v>
      </c>
      <c r="D168" s="17" t="s">
        <v>311</v>
      </c>
      <c r="E168" s="17" t="s">
        <v>49</v>
      </c>
      <c r="F168" s="17" t="s">
        <v>118</v>
      </c>
      <c r="G168" s="19" t="s">
        <v>231</v>
      </c>
      <c r="H168" s="25">
        <v>98</v>
      </c>
      <c r="I168" s="20" t="s">
        <v>391</v>
      </c>
      <c r="J168" s="23">
        <v>0</v>
      </c>
      <c r="K168" s="7">
        <f>+Ene!J168+Feb!J168+Mar!J168+Abr!J168+May!J168+Jun!J168+Jul!J168+Ago!J168+Set!J168+Oct!J168+Nov!J168+Dic!J168</f>
        <v>6</v>
      </c>
      <c r="L168" s="7">
        <f>+Ene!K168+Feb!K168+Mar!K168+Abr!K168+May!K168+Jun!K168+Jul!K168+Ago!K168+Set!K168+Oct!K168+Nov!K168+Dic!K168</f>
        <v>6</v>
      </c>
      <c r="M168" s="7">
        <f>+Ene!L168+Feb!L168+Mar!L168+Abr!L168+May!L168+Jun!L168+Jul!L168+Ago!L168+Set!L168+Oct!L168+Nov!L168+Dic!L168</f>
        <v>6</v>
      </c>
      <c r="N168" s="7">
        <f>+Ene!M168+Feb!M168+Mar!M168+Abr!M168+May!M168+Jun!M168+Jul!M168+Ago!M168+Set!M168+Oct!M168+Nov!M168+Dic!M168</f>
        <v>6</v>
      </c>
      <c r="O168" s="7">
        <f>+Ene!N168+Feb!N168+Mar!N168+Abr!N168+May!N168+Jun!N168+Jul!N168+Ago!N168+Set!N168+Oct!N168+Nov!N168+Dic!N168</f>
        <v>8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1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0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7</v>
      </c>
      <c r="AD168" s="7">
        <f>+Ene!AC168+Feb!AC168+Mar!AC168+Abr!AC168+May!AC168+Jun!AC168+Jul!AC168+Ago!AC168+Set!AC168+Oct!AC168+Nov!AC168+Dic!AC168</f>
        <v>9</v>
      </c>
      <c r="AE168" s="7">
        <f>+Ene!AD168+Feb!AD168+Mar!AD168+Abr!AD168+May!AD168+Jun!AD168+Jul!AD168+Ago!AD168+Set!AD168+Oct!AD168+Nov!AD168+Dic!AD168</f>
        <v>9</v>
      </c>
      <c r="AF168" s="7">
        <f>+Ene!AE168+Feb!AE168+Mar!AE168+Abr!AE168+May!AE168+Jun!AE168+Jul!AE168+Ago!AE168+Set!AE168+Oct!AE168+Nov!AE168+Dic!AE168</f>
        <v>15</v>
      </c>
      <c r="AG168" s="7">
        <f>+Ene!AF168+Feb!AF168+Mar!AF168+Abr!AF168+May!AF168+Jun!AF168+Jul!AF168+Ago!AF168+Set!AF168+Oct!AF168+Nov!AF168+Dic!AF168</f>
        <v>11</v>
      </c>
      <c r="AH168" s="7">
        <f>+Ene!AG168+Feb!AG168+Mar!AG168+Abr!AG168+May!AG168+Jun!AG168+Jul!AG168+Ago!AG168+Set!AG168+Oct!AG168+Nov!AG168+Dic!AG168</f>
        <v>2</v>
      </c>
    </row>
    <row r="169" spans="1:34" x14ac:dyDescent="0.3">
      <c r="A169" s="17" t="s">
        <v>49</v>
      </c>
      <c r="B169" s="17" t="s">
        <v>123</v>
      </c>
      <c r="C169" s="18">
        <v>407</v>
      </c>
      <c r="D169" s="17" t="s">
        <v>311</v>
      </c>
      <c r="E169" s="17" t="s">
        <v>49</v>
      </c>
      <c r="F169" s="17" t="s">
        <v>118</v>
      </c>
      <c r="G169" s="19" t="s">
        <v>232</v>
      </c>
      <c r="H169" s="25">
        <v>99</v>
      </c>
      <c r="I169" s="20" t="s">
        <v>124</v>
      </c>
      <c r="J169" s="23">
        <v>0</v>
      </c>
      <c r="K169" s="7">
        <f>+Ene!J169+Feb!J169+Mar!J169+Abr!J169+May!J169+Jun!J169+Jul!J169+Ago!J169+Set!J169+Oct!J169+Nov!J169+Dic!J169</f>
        <v>1</v>
      </c>
      <c r="L169" s="7">
        <f>+Ene!K169+Feb!K169+Mar!K169+Abr!K169+May!K169+Jun!K169+Jul!K169+Ago!K169+Set!K169+Oct!K169+Nov!K169+Dic!K169</f>
        <v>1</v>
      </c>
      <c r="M169" s="7">
        <f>+Ene!L169+Feb!L169+Mar!L169+Abr!L169+May!L169+Jun!L169+Jul!L169+Ago!L169+Set!L169+Oct!L169+Nov!L169+Dic!L169</f>
        <v>1</v>
      </c>
      <c r="N169" s="7">
        <f>+Ene!M169+Feb!M169+Mar!M169+Abr!M169+May!M169+Jun!M169+Jul!M169+Ago!M169+Set!M169+Oct!M169+Nov!M169+Dic!M169</f>
        <v>1</v>
      </c>
      <c r="O169" s="7">
        <f>+Ene!N169+Feb!N169+Mar!N169+Abr!N169+May!N169+Jun!N169+Jul!N169+Ago!N169+Set!N169+Oct!N169+Nov!N169+Dic!N169</f>
        <v>2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1</v>
      </c>
      <c r="AD169" s="7">
        <f>+Ene!AC169+Feb!AC169+Mar!AC169+Abr!AC169+May!AC169+Jun!AC169+Jul!AC169+Ago!AC169+Set!AC169+Oct!AC169+Nov!AC169+Dic!AC169</f>
        <v>1</v>
      </c>
      <c r="AE169" s="7">
        <f>+Ene!AD169+Feb!AD169+Mar!AD169+Abr!AD169+May!AD169+Jun!AD169+Jul!AD169+Ago!AD169+Set!AD169+Oct!AD169+Nov!AD169+Dic!AD169</f>
        <v>1</v>
      </c>
      <c r="AF169" s="7">
        <f>+Ene!AE169+Feb!AE169+Mar!AE169+Abr!AE169+May!AE169+Jun!AE169+Jul!AE169+Ago!AE169+Set!AE169+Oct!AE169+Nov!AE169+Dic!AE169</f>
        <v>2</v>
      </c>
      <c r="AG169" s="7">
        <f>+Ene!AF169+Feb!AF169+Mar!AF169+Abr!AF169+May!AF169+Jun!AF169+Jul!AF169+Ago!AF169+Set!AF169+Oct!AF169+Nov!AF169+Dic!AF169</f>
        <v>2</v>
      </c>
      <c r="AH169" s="7">
        <f>+Ene!AG169+Feb!AG169+Mar!AG169+Abr!AG169+May!AG169+Jun!AG169+Jul!AG169+Ago!AG169+Set!AG169+Oct!AG169+Nov!AG169+Dic!AG169</f>
        <v>0</v>
      </c>
    </row>
    <row r="170" spans="1:34" x14ac:dyDescent="0.3">
      <c r="A170" s="17" t="s">
        <v>49</v>
      </c>
      <c r="B170" s="17" t="s">
        <v>123</v>
      </c>
      <c r="C170" s="18">
        <v>407</v>
      </c>
      <c r="D170" s="17" t="s">
        <v>311</v>
      </c>
      <c r="E170" s="17" t="s">
        <v>49</v>
      </c>
      <c r="F170" s="17" t="s">
        <v>118</v>
      </c>
      <c r="G170" s="19" t="s">
        <v>232</v>
      </c>
      <c r="H170" s="25">
        <v>100</v>
      </c>
      <c r="I170" s="20" t="s">
        <v>125</v>
      </c>
      <c r="J170" s="23">
        <v>0</v>
      </c>
      <c r="K170" s="7">
        <f>+Ene!J170+Feb!J170+Mar!J170+Abr!J170+May!J170+Jun!J170+Jul!J170+Ago!J170+Set!J170+Oct!J170+Nov!J170+Dic!J170</f>
        <v>1</v>
      </c>
      <c r="L170" s="7">
        <f>+Ene!K170+Feb!K170+Mar!K170+Abr!K170+May!K170+Jun!K170+Jul!K170+Ago!K170+Set!K170+Oct!K170+Nov!K170+Dic!K170</f>
        <v>1</v>
      </c>
      <c r="M170" s="7">
        <f>+Ene!L170+Feb!L170+Mar!L170+Abr!L170+May!L170+Jun!L170+Jul!L170+Ago!L170+Set!L170+Oct!L170+Nov!L170+Dic!L170</f>
        <v>1</v>
      </c>
      <c r="N170" s="7">
        <f>+Ene!M170+Feb!M170+Mar!M170+Abr!M170+May!M170+Jun!M170+Jul!M170+Ago!M170+Set!M170+Oct!M170+Nov!M170+Dic!M170</f>
        <v>1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0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</v>
      </c>
      <c r="AD170" s="7">
        <f>+Ene!AC170+Feb!AC170+Mar!AC170+Abr!AC170+May!AC170+Jun!AC170+Jul!AC170+Ago!AC170+Set!AC170+Oct!AC170+Nov!AC170+Dic!AC170</f>
        <v>1</v>
      </c>
      <c r="AE170" s="7">
        <f>+Ene!AD170+Feb!AD170+Mar!AD170+Abr!AD170+May!AD170+Jun!AD170+Jul!AD170+Ago!AD170+Set!AD170+Oct!AD170+Nov!AD170+Dic!AD170</f>
        <v>1</v>
      </c>
      <c r="AF170" s="7">
        <f>+Ene!AE170+Feb!AE170+Mar!AE170+Abr!AE170+May!AE170+Jun!AE170+Jul!AE170+Ago!AE170+Set!AE170+Oct!AE170+Nov!AE170+Dic!AE170</f>
        <v>1</v>
      </c>
      <c r="AG170" s="7">
        <f>+Ene!AF170+Feb!AF170+Mar!AF170+Abr!AF170+May!AF170+Jun!AF170+Jul!AF170+Ago!AF170+Set!AF170+Oct!AF170+Nov!AF170+Dic!AF170</f>
        <v>2</v>
      </c>
      <c r="AH170" s="7">
        <f>+Ene!AG170+Feb!AG170+Mar!AG170+Abr!AG170+May!AG170+Jun!AG170+Jul!AG170+Ago!AG170+Set!AG170+Oct!AG170+Nov!AG170+Dic!AG170</f>
        <v>0</v>
      </c>
    </row>
    <row r="171" spans="1:34" x14ac:dyDescent="0.3">
      <c r="A171" s="17" t="s">
        <v>49</v>
      </c>
      <c r="B171" s="17" t="s">
        <v>123</v>
      </c>
      <c r="C171" s="18">
        <v>407</v>
      </c>
      <c r="D171" s="17" t="s">
        <v>311</v>
      </c>
      <c r="E171" s="17" t="s">
        <v>49</v>
      </c>
      <c r="F171" s="17" t="s">
        <v>236</v>
      </c>
      <c r="G171" s="19" t="s">
        <v>232</v>
      </c>
      <c r="H171" s="25">
        <v>32054</v>
      </c>
      <c r="I171" s="20" t="s">
        <v>392</v>
      </c>
      <c r="J171" s="23">
        <v>0</v>
      </c>
      <c r="K171" s="7">
        <f>+Ene!J171+Feb!J171+Mar!J171+Abr!J171+May!J171+Jun!J171+Jul!J171+Ago!J171+Set!J171+Oct!J171+Nov!J171+Dic!J171</f>
        <v>0</v>
      </c>
      <c r="L171" s="7">
        <f>+Ene!K171+Feb!K171+Mar!K171+Abr!K171+May!K171+Jun!K171+Jul!K171+Ago!K171+Set!K171+Oct!K171+Nov!K171+Dic!K171</f>
        <v>0</v>
      </c>
      <c r="M171" s="7">
        <f>+Ene!L171+Feb!L171+Mar!L171+Abr!L171+May!L171+Jun!L171+Jul!L171+Ago!L171+Set!L171+Oct!L171+Nov!L171+Dic!L171</f>
        <v>0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0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0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0</v>
      </c>
      <c r="AD171" s="7">
        <f>+Ene!AC171+Feb!AC171+Mar!AC171+Abr!AC171+May!AC171+Jun!AC171+Jul!AC171+Ago!AC171+Set!AC171+Oct!AC171+Nov!AC171+Dic!AC171</f>
        <v>0</v>
      </c>
      <c r="AE171" s="7">
        <f>+Ene!AD171+Feb!AD171+Mar!AD171+Abr!AD171+May!AD171+Jun!AD171+Jul!AD171+Ago!AD171+Set!AD171+Oct!AD171+Nov!AD171+Dic!AD171</f>
        <v>0</v>
      </c>
      <c r="AF171" s="7">
        <f>+Ene!AE171+Feb!AE171+Mar!AE171+Abr!AE171+May!AE171+Jun!AE171+Jul!AE171+Ago!AE171+Set!AE171+Oct!AE171+Nov!AE171+Dic!AE171</f>
        <v>0</v>
      </c>
      <c r="AG171" s="7">
        <f>+Ene!AF171+Feb!AF171+Mar!AF171+Abr!AF171+May!AF171+Jun!AF171+Jul!AF171+Ago!AF171+Set!AF171+Oct!AF171+Nov!AF171+Dic!AF171</f>
        <v>0</v>
      </c>
      <c r="AH171" s="7">
        <f>+Ene!AG171+Feb!AG171+Mar!AG171+Abr!AG171+May!AG171+Jun!AG171+Jul!AG171+Ago!AG171+Set!AG171+Oct!AG171+Nov!AG171+Dic!AG171</f>
        <v>0</v>
      </c>
    </row>
    <row r="172" spans="1:34" x14ac:dyDescent="0.3">
      <c r="A172" s="17" t="s">
        <v>49</v>
      </c>
      <c r="B172" s="17" t="s">
        <v>123</v>
      </c>
      <c r="C172" s="18">
        <v>407</v>
      </c>
      <c r="D172" s="17" t="s">
        <v>311</v>
      </c>
      <c r="E172" s="17" t="s">
        <v>49</v>
      </c>
      <c r="F172" s="17" t="s">
        <v>118</v>
      </c>
      <c r="G172" s="19" t="s">
        <v>232</v>
      </c>
      <c r="H172" s="25">
        <v>6728</v>
      </c>
      <c r="I172" s="20" t="s">
        <v>126</v>
      </c>
      <c r="J172" s="23">
        <v>0</v>
      </c>
      <c r="K172" s="7">
        <f>+Ene!J172+Feb!J172+Mar!J172+Abr!J172+May!J172+Jun!J172+Jul!J172+Ago!J172+Set!J172+Oct!J172+Nov!J172+Dic!J172</f>
        <v>2</v>
      </c>
      <c r="L172" s="7">
        <f>+Ene!K172+Feb!K172+Mar!K172+Abr!K172+May!K172+Jun!K172+Jul!K172+Ago!K172+Set!K172+Oct!K172+Nov!K172+Dic!K172</f>
        <v>2</v>
      </c>
      <c r="M172" s="7">
        <f>+Ene!L172+Feb!L172+Mar!L172+Abr!L172+May!L172+Jun!L172+Jul!L172+Ago!L172+Set!L172+Oct!L172+Nov!L172+Dic!L172</f>
        <v>2</v>
      </c>
      <c r="N172" s="7">
        <f>+Ene!M172+Feb!M172+Mar!M172+Abr!M172+May!M172+Jun!M172+Jul!M172+Ago!M172+Set!M172+Oct!M172+Nov!M172+Dic!M172</f>
        <v>2</v>
      </c>
      <c r="O172" s="7">
        <f>+Ene!N172+Feb!N172+Mar!N172+Abr!N172+May!N172+Jun!N172+Jul!N172+Ago!N172+Set!N172+Oct!N172+Nov!N172+Dic!N172</f>
        <v>1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3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</v>
      </c>
      <c r="AD172" s="7">
        <f>+Ene!AC172+Feb!AC172+Mar!AC172+Abr!AC172+May!AC172+Jun!AC172+Jul!AC172+Ago!AC172+Set!AC172+Oct!AC172+Nov!AC172+Dic!AC172</f>
        <v>3</v>
      </c>
      <c r="AE172" s="7">
        <f>+Ene!AD172+Feb!AD172+Mar!AD172+Abr!AD172+May!AD172+Jun!AD172+Jul!AD172+Ago!AD172+Set!AD172+Oct!AD172+Nov!AD172+Dic!AD172</f>
        <v>1</v>
      </c>
      <c r="AF172" s="7">
        <f>+Ene!AE172+Feb!AE172+Mar!AE172+Abr!AE172+May!AE172+Jun!AE172+Jul!AE172+Ago!AE172+Set!AE172+Oct!AE172+Nov!AE172+Dic!AE172</f>
        <v>5</v>
      </c>
      <c r="AG172" s="7">
        <f>+Ene!AF172+Feb!AF172+Mar!AF172+Abr!AF172+May!AF172+Jun!AF172+Jul!AF172+Ago!AF172+Set!AF172+Oct!AF172+Nov!AF172+Dic!AF172</f>
        <v>4</v>
      </c>
      <c r="AH172" s="7">
        <f>+Ene!AG172+Feb!AG172+Mar!AG172+Abr!AG172+May!AG172+Jun!AG172+Jul!AG172+Ago!AG172+Set!AG172+Oct!AG172+Nov!AG172+Dic!AG172</f>
        <v>0</v>
      </c>
    </row>
    <row r="173" spans="1:34" x14ac:dyDescent="0.3">
      <c r="A173" s="17" t="s">
        <v>49</v>
      </c>
      <c r="B173" s="17" t="s">
        <v>118</v>
      </c>
      <c r="C173" s="18">
        <v>407</v>
      </c>
      <c r="D173" s="17" t="s">
        <v>311</v>
      </c>
      <c r="E173" s="17" t="s">
        <v>49</v>
      </c>
      <c r="F173" s="17" t="s">
        <v>118</v>
      </c>
      <c r="G173" s="19" t="s">
        <v>231</v>
      </c>
      <c r="H173" s="25">
        <v>30800</v>
      </c>
      <c r="I173" s="20" t="s">
        <v>393</v>
      </c>
      <c r="J173" s="23">
        <v>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0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0</v>
      </c>
      <c r="AD173" s="7">
        <f>+Ene!AC173+Feb!AC173+Mar!AC173+Abr!AC173+May!AC173+Jun!AC173+Jul!AC173+Ago!AC173+Set!AC173+Oct!AC173+Nov!AC173+Dic!AC173</f>
        <v>0</v>
      </c>
      <c r="AE173" s="7">
        <f>+Ene!AD173+Feb!AD173+Mar!AD173+Abr!AD173+May!AD173+Jun!AD173+Jul!AD173+Ago!AD173+Set!AD173+Oct!AD173+Nov!AD173+Dic!AD173</f>
        <v>0</v>
      </c>
      <c r="AF173" s="7">
        <f>+Ene!AE173+Feb!AE173+Mar!AE173+Abr!AE173+May!AE173+Jun!AE173+Jul!AE173+Ago!AE173+Set!AE173+Oct!AE173+Nov!AE173+Dic!AE173</f>
        <v>0</v>
      </c>
      <c r="AG173" s="7">
        <f>+Ene!AF173+Feb!AF173+Mar!AF173+Abr!AF173+May!AF173+Jun!AF173+Jul!AF173+Ago!AF173+Set!AF173+Oct!AF173+Nov!AF173+Dic!AF173</f>
        <v>0</v>
      </c>
      <c r="AH173" s="7">
        <f>+Ene!AG173+Feb!AG173+Mar!AG173+Abr!AG173+May!AG173+Jun!AG173+Jul!AG173+Ago!AG173+Set!AG173+Oct!AG173+Nov!AG173+Dic!AG173</f>
        <v>0</v>
      </c>
    </row>
    <row r="174" spans="1:34" x14ac:dyDescent="0.3">
      <c r="A174" s="17" t="s">
        <v>49</v>
      </c>
      <c r="B174" s="17" t="s">
        <v>123</v>
      </c>
      <c r="C174" s="18">
        <v>407</v>
      </c>
      <c r="D174" s="17" t="s">
        <v>311</v>
      </c>
      <c r="E174" s="17" t="s">
        <v>49</v>
      </c>
      <c r="F174" s="17" t="s">
        <v>118</v>
      </c>
      <c r="G174" s="19" t="s">
        <v>232</v>
      </c>
      <c r="H174" s="25">
        <v>25007</v>
      </c>
      <c r="I174" s="20" t="s">
        <v>394</v>
      </c>
      <c r="J174" s="23">
        <v>0</v>
      </c>
      <c r="K174" s="7">
        <f>+Ene!J174+Feb!J174+Mar!J174+Abr!J174+May!J174+Jun!J174+Jul!J174+Ago!J174+Set!J174+Oct!J174+Nov!J174+Dic!J174</f>
        <v>0</v>
      </c>
      <c r="L174" s="7">
        <f>+Ene!K174+Feb!K174+Mar!K174+Abr!K174+May!K174+Jun!K174+Jul!K174+Ago!K174+Set!K174+Oct!K174+Nov!K174+Dic!K174</f>
        <v>0</v>
      </c>
      <c r="M174" s="7">
        <f>+Ene!L174+Feb!L174+Mar!L174+Abr!L174+May!L174+Jun!L174+Jul!L174+Ago!L174+Set!L174+Oct!L174+Nov!L174+Dic!L174</f>
        <v>0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0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0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0</v>
      </c>
      <c r="AD174" s="7">
        <f>+Ene!AC174+Feb!AC174+Mar!AC174+Abr!AC174+May!AC174+Jun!AC174+Jul!AC174+Ago!AC174+Set!AC174+Oct!AC174+Nov!AC174+Dic!AC174</f>
        <v>1</v>
      </c>
      <c r="AE174" s="7">
        <f>+Ene!AD174+Feb!AD174+Mar!AD174+Abr!AD174+May!AD174+Jun!AD174+Jul!AD174+Ago!AD174+Set!AD174+Oct!AD174+Nov!AD174+Dic!AD174</f>
        <v>1</v>
      </c>
      <c r="AF174" s="7">
        <f>+Ene!AE174+Feb!AE174+Mar!AE174+Abr!AE174+May!AE174+Jun!AE174+Jul!AE174+Ago!AE174+Set!AE174+Oct!AE174+Nov!AE174+Dic!AE174</f>
        <v>1</v>
      </c>
      <c r="AG174" s="7">
        <f>+Ene!AF174+Feb!AF174+Mar!AF174+Abr!AF174+May!AF174+Jun!AF174+Jul!AF174+Ago!AF174+Set!AF174+Oct!AF174+Nov!AF174+Dic!AF174</f>
        <v>1</v>
      </c>
      <c r="AH174" s="7">
        <f>+Ene!AG174+Feb!AG174+Mar!AG174+Abr!AG174+May!AG174+Jun!AG174+Jul!AG174+Ago!AG174+Set!AG174+Oct!AG174+Nov!AG174+Dic!AG174</f>
        <v>0</v>
      </c>
    </row>
    <row r="175" spans="1:34" x14ac:dyDescent="0.3">
      <c r="A175" s="17" t="s">
        <v>49</v>
      </c>
      <c r="B175" s="17" t="s">
        <v>211</v>
      </c>
      <c r="C175" s="18">
        <v>407</v>
      </c>
      <c r="D175" s="17" t="s">
        <v>311</v>
      </c>
      <c r="E175" s="17" t="s">
        <v>49</v>
      </c>
      <c r="F175" s="17" t="s">
        <v>237</v>
      </c>
      <c r="G175" s="19" t="s">
        <v>220</v>
      </c>
      <c r="H175" s="25">
        <v>105</v>
      </c>
      <c r="I175" s="20" t="s">
        <v>212</v>
      </c>
      <c r="J175" s="23">
        <v>0</v>
      </c>
      <c r="K175" s="7">
        <f>+Ene!J175+Feb!J175+Mar!J175+Abr!J175+May!J175+Jun!J175+Jul!J175+Ago!J175+Set!J175+Oct!J175+Nov!J175+Dic!J175</f>
        <v>0</v>
      </c>
      <c r="L175" s="7">
        <f>+Ene!K175+Feb!K175+Mar!K175+Abr!K175+May!K175+Jun!K175+Jul!K175+Ago!K175+Set!K175+Oct!K175+Nov!K175+Dic!K175</f>
        <v>0</v>
      </c>
      <c r="M175" s="7">
        <f>+Ene!L175+Feb!L175+Mar!L175+Abr!L175+May!L175+Jun!L175+Jul!L175+Ago!L175+Set!L175+Oct!L175+Nov!L175+Dic!L175</f>
        <v>0</v>
      </c>
      <c r="N175" s="7">
        <f>+Ene!M175+Feb!M175+Mar!M175+Abr!M175+May!M175+Jun!M175+Jul!M175+Ago!M175+Set!M175+Oct!M175+Nov!M175+Dic!M175</f>
        <v>0</v>
      </c>
      <c r="O175" s="7">
        <f>+Ene!N175+Feb!N175+Mar!N175+Abr!N175+May!N175+Jun!N175+Jul!N175+Ago!N175+Set!N175+Oct!N175+Nov!N175+Dic!N175</f>
        <v>8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0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</v>
      </c>
      <c r="AD175" s="7">
        <f>+Ene!AC175+Feb!AC175+Mar!AC175+Abr!AC175+May!AC175+Jun!AC175+Jul!AC175+Ago!AC175+Set!AC175+Oct!AC175+Nov!AC175+Dic!AC175</f>
        <v>9</v>
      </c>
      <c r="AE175" s="7">
        <f>+Ene!AD175+Feb!AD175+Mar!AD175+Abr!AD175+May!AD175+Jun!AD175+Jul!AD175+Ago!AD175+Set!AD175+Oct!AD175+Nov!AD175+Dic!AD175</f>
        <v>2</v>
      </c>
      <c r="AF175" s="7">
        <f>+Ene!AE175+Feb!AE175+Mar!AE175+Abr!AE175+May!AE175+Jun!AE175+Jul!AE175+Ago!AE175+Set!AE175+Oct!AE175+Nov!AE175+Dic!AE175</f>
        <v>13</v>
      </c>
      <c r="AG175" s="7">
        <f>+Ene!AF175+Feb!AF175+Mar!AF175+Abr!AF175+May!AF175+Jun!AF175+Jul!AF175+Ago!AF175+Set!AF175+Oct!AF175+Nov!AF175+Dic!AF175</f>
        <v>8</v>
      </c>
      <c r="AH175" s="7">
        <f>+Ene!AG175+Feb!AG175+Mar!AG175+Abr!AG175+May!AG175+Jun!AG175+Jul!AG175+Ago!AG175+Set!AG175+Oct!AG175+Nov!AG175+Dic!AG175</f>
        <v>0</v>
      </c>
    </row>
    <row r="176" spans="1:34" x14ac:dyDescent="0.3">
      <c r="A176" s="17" t="s">
        <v>49</v>
      </c>
      <c r="B176" s="17" t="s">
        <v>211</v>
      </c>
      <c r="C176" s="18">
        <v>407</v>
      </c>
      <c r="D176" s="17" t="s">
        <v>311</v>
      </c>
      <c r="E176" s="17" t="s">
        <v>49</v>
      </c>
      <c r="F176" s="17" t="s">
        <v>237</v>
      </c>
      <c r="G176" s="19" t="s">
        <v>338</v>
      </c>
      <c r="H176" s="25">
        <v>7448</v>
      </c>
      <c r="I176" s="20" t="s">
        <v>239</v>
      </c>
      <c r="J176" s="23">
        <v>0</v>
      </c>
      <c r="K176" s="7">
        <f>+Ene!J176+Feb!J176+Mar!J176+Abr!J176+May!J176+Jun!J176+Jul!J176+Ago!J176+Set!J176+Oct!J176+Nov!J176+Dic!J176</f>
        <v>0</v>
      </c>
      <c r="L176" s="7">
        <f>+Ene!K176+Feb!K176+Mar!K176+Abr!K176+May!K176+Jun!K176+Jul!K176+Ago!K176+Set!K176+Oct!K176+Nov!K176+Dic!K176</f>
        <v>0</v>
      </c>
      <c r="M176" s="7">
        <f>+Ene!L176+Feb!L176+Mar!L176+Abr!L176+May!L176+Jun!L176+Jul!L176+Ago!L176+Set!L176+Oct!L176+Nov!L176+Dic!L176</f>
        <v>0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0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1</v>
      </c>
      <c r="AD176" s="7">
        <f>+Ene!AC176+Feb!AC176+Mar!AC176+Abr!AC176+May!AC176+Jun!AC176+Jul!AC176+Ago!AC176+Set!AC176+Oct!AC176+Nov!AC176+Dic!AC176</f>
        <v>1</v>
      </c>
      <c r="AE176" s="7">
        <f>+Ene!AD176+Feb!AD176+Mar!AD176+Abr!AD176+May!AD176+Jun!AD176+Jul!AD176+Ago!AD176+Set!AD176+Oct!AD176+Nov!AD176+Dic!AD176</f>
        <v>0</v>
      </c>
      <c r="AF176" s="7">
        <f>+Ene!AE176+Feb!AE176+Mar!AE176+Abr!AE176+May!AE176+Jun!AE176+Jul!AE176+Ago!AE176+Set!AE176+Oct!AE176+Nov!AE176+Dic!AE176</f>
        <v>3</v>
      </c>
      <c r="AG176" s="7">
        <f>+Ene!AF176+Feb!AF176+Mar!AF176+Abr!AF176+May!AF176+Jun!AF176+Jul!AF176+Ago!AF176+Set!AF176+Oct!AF176+Nov!AF176+Dic!AF176</f>
        <v>2</v>
      </c>
      <c r="AH176" s="7">
        <f>+Ene!AG176+Feb!AG176+Mar!AG176+Abr!AG176+May!AG176+Jun!AG176+Jul!AG176+Ago!AG176+Set!AG176+Oct!AG176+Nov!AG176+Dic!AG176</f>
        <v>0</v>
      </c>
    </row>
    <row r="177" spans="1:34" x14ac:dyDescent="0.3">
      <c r="A177" s="17" t="s">
        <v>49</v>
      </c>
      <c r="B177" s="17" t="s">
        <v>211</v>
      </c>
      <c r="C177" s="18">
        <v>407</v>
      </c>
      <c r="D177" s="17" t="s">
        <v>311</v>
      </c>
      <c r="E177" s="17" t="s">
        <v>49</v>
      </c>
      <c r="F177" s="17" t="s">
        <v>237</v>
      </c>
      <c r="G177" s="19" t="s">
        <v>231</v>
      </c>
      <c r="H177" s="25">
        <v>7459</v>
      </c>
      <c r="I177" s="20" t="s">
        <v>395</v>
      </c>
      <c r="J177" s="23">
        <v>0</v>
      </c>
      <c r="K177" s="7">
        <f>+Ene!J177+Feb!J177+Mar!J177+Abr!J177+May!J177+Jun!J177+Jul!J177+Ago!J177+Set!J177+Oct!J177+Nov!J177+Dic!J177</f>
        <v>0</v>
      </c>
      <c r="L177" s="7">
        <f>+Ene!K177+Feb!K177+Mar!K177+Abr!K177+May!K177+Jun!K177+Jul!K177+Ago!K177+Set!K177+Oct!K177+Nov!K177+Dic!K177</f>
        <v>0</v>
      </c>
      <c r="M177" s="7">
        <f>+Ene!L177+Feb!L177+Mar!L177+Abr!L177+May!L177+Jun!L177+Jul!L177+Ago!L177+Set!L177+Oct!L177+Nov!L177+Dic!L177</f>
        <v>0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0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0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0</v>
      </c>
      <c r="AD177" s="7">
        <f>+Ene!AC177+Feb!AC177+Mar!AC177+Abr!AC177+May!AC177+Jun!AC177+Jul!AC177+Ago!AC177+Set!AC177+Oct!AC177+Nov!AC177+Dic!AC177</f>
        <v>0</v>
      </c>
      <c r="AE177" s="7">
        <f>+Ene!AD177+Feb!AD177+Mar!AD177+Abr!AD177+May!AD177+Jun!AD177+Jul!AD177+Ago!AD177+Set!AD177+Oct!AD177+Nov!AD177+Dic!AD177</f>
        <v>0</v>
      </c>
      <c r="AF177" s="7">
        <f>+Ene!AE177+Feb!AE177+Mar!AE177+Abr!AE177+May!AE177+Jun!AE177+Jul!AE177+Ago!AE177+Set!AE177+Oct!AE177+Nov!AE177+Dic!AE177</f>
        <v>0</v>
      </c>
      <c r="AG177" s="7">
        <f>+Ene!AF177+Feb!AF177+Mar!AF177+Abr!AF177+May!AF177+Jun!AF177+Jul!AF177+Ago!AF177+Set!AF177+Oct!AF177+Nov!AF177+Dic!AF177</f>
        <v>0</v>
      </c>
      <c r="AH177" s="7">
        <f>+Ene!AG177+Feb!AG177+Mar!AG177+Abr!AG177+May!AG177+Jun!AG177+Jul!AG177+Ago!AG177+Set!AG177+Oct!AG177+Nov!AG177+Dic!AG177</f>
        <v>0</v>
      </c>
    </row>
    <row r="178" spans="1:34" x14ac:dyDescent="0.3">
      <c r="A178" s="17" t="s">
        <v>49</v>
      </c>
      <c r="B178" s="17" t="s">
        <v>211</v>
      </c>
      <c r="C178" s="18">
        <v>407</v>
      </c>
      <c r="D178" s="17" t="s">
        <v>311</v>
      </c>
      <c r="E178" s="17" t="s">
        <v>49</v>
      </c>
      <c r="F178" s="17" t="s">
        <v>237</v>
      </c>
      <c r="G178" s="19" t="s">
        <v>338</v>
      </c>
      <c r="H178" s="25">
        <v>106</v>
      </c>
      <c r="I178" s="20" t="s">
        <v>396</v>
      </c>
      <c r="J178" s="23">
        <v>0</v>
      </c>
      <c r="K178" s="7">
        <f>+Ene!J178+Feb!J178+Mar!J178+Abr!J178+May!J178+Jun!J178+Jul!J178+Ago!J178+Set!J178+Oct!J178+Nov!J178+Dic!J178</f>
        <v>0</v>
      </c>
      <c r="L178" s="7">
        <f>+Ene!K178+Feb!K178+Mar!K178+Abr!K178+May!K178+Jun!K178+Jul!K178+Ago!K178+Set!K178+Oct!K178+Nov!K178+Dic!K178</f>
        <v>0</v>
      </c>
      <c r="M178" s="7">
        <f>+Ene!L178+Feb!L178+Mar!L178+Abr!L178+May!L178+Jun!L178+Jul!L178+Ago!L178+Set!L178+Oct!L178+Nov!L178+Dic!L178</f>
        <v>0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1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3</v>
      </c>
      <c r="AD178" s="7">
        <f>+Ene!AC178+Feb!AC178+Mar!AC178+Abr!AC178+May!AC178+Jun!AC178+Jul!AC178+Ago!AC178+Set!AC178+Oct!AC178+Nov!AC178+Dic!AC178</f>
        <v>1</v>
      </c>
      <c r="AE178" s="7">
        <f>+Ene!AD178+Feb!AD178+Mar!AD178+Abr!AD178+May!AD178+Jun!AD178+Jul!AD178+Ago!AD178+Set!AD178+Oct!AD178+Nov!AD178+Dic!AD178</f>
        <v>0</v>
      </c>
      <c r="AF178" s="7">
        <f>+Ene!AE178+Feb!AE178+Mar!AE178+Abr!AE178+May!AE178+Jun!AE178+Jul!AE178+Ago!AE178+Set!AE178+Oct!AE178+Nov!AE178+Dic!AE178</f>
        <v>3</v>
      </c>
      <c r="AG178" s="7">
        <f>+Ene!AF178+Feb!AF178+Mar!AF178+Abr!AF178+May!AF178+Jun!AF178+Jul!AF178+Ago!AF178+Set!AF178+Oct!AF178+Nov!AF178+Dic!AF178</f>
        <v>2</v>
      </c>
      <c r="AH178" s="7">
        <f>+Ene!AG178+Feb!AG178+Mar!AG178+Abr!AG178+May!AG178+Jun!AG178+Jul!AG178+Ago!AG178+Set!AG178+Oct!AG178+Nov!AG178+Dic!AG178</f>
        <v>0</v>
      </c>
    </row>
    <row r="179" spans="1:34" x14ac:dyDescent="0.3">
      <c r="A179" s="17" t="s">
        <v>49</v>
      </c>
      <c r="B179" s="17" t="s">
        <v>211</v>
      </c>
      <c r="C179" s="18">
        <v>407</v>
      </c>
      <c r="D179" s="17" t="s">
        <v>311</v>
      </c>
      <c r="E179" s="17" t="s">
        <v>49</v>
      </c>
      <c r="F179" s="17" t="s">
        <v>237</v>
      </c>
      <c r="G179" s="19" t="s">
        <v>232</v>
      </c>
      <c r="H179" s="25">
        <v>107</v>
      </c>
      <c r="I179" s="20" t="s">
        <v>397</v>
      </c>
      <c r="J179" s="23">
        <v>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1</v>
      </c>
      <c r="AD179" s="7">
        <f>+Ene!AC179+Feb!AC179+Mar!AC179+Abr!AC179+May!AC179+Jun!AC179+Jul!AC179+Ago!AC179+Set!AC179+Oct!AC179+Nov!AC179+Dic!AC179</f>
        <v>0</v>
      </c>
      <c r="AE179" s="7">
        <f>+Ene!AD179+Feb!AD179+Mar!AD179+Abr!AD179+May!AD179+Jun!AD179+Jul!AD179+Ago!AD179+Set!AD179+Oct!AD179+Nov!AD179+Dic!AD179</f>
        <v>0</v>
      </c>
      <c r="AF179" s="7">
        <f>+Ene!AE179+Feb!AE179+Mar!AE179+Abr!AE179+May!AE179+Jun!AE179+Jul!AE179+Ago!AE179+Set!AE179+Oct!AE179+Nov!AE179+Dic!AE179</f>
        <v>1</v>
      </c>
      <c r="AG179" s="7">
        <f>+Ene!AF179+Feb!AF179+Mar!AF179+Abr!AF179+May!AF179+Jun!AF179+Jul!AF179+Ago!AF179+Set!AF179+Oct!AF179+Nov!AF179+Dic!AF179</f>
        <v>1</v>
      </c>
      <c r="AH179" s="7">
        <f>+Ene!AG179+Feb!AG179+Mar!AG179+Abr!AG179+May!AG179+Jun!AG179+Jul!AG179+Ago!AG179+Set!AG179+Oct!AG179+Nov!AG179+Dic!AG179</f>
        <v>0</v>
      </c>
    </row>
    <row r="180" spans="1:34" x14ac:dyDescent="0.3">
      <c r="A180" s="17" t="s">
        <v>49</v>
      </c>
      <c r="B180" s="17" t="s">
        <v>211</v>
      </c>
      <c r="C180" s="18">
        <v>407</v>
      </c>
      <c r="D180" s="17" t="s">
        <v>311</v>
      </c>
      <c r="E180" s="17" t="s">
        <v>49</v>
      </c>
      <c r="F180" s="17" t="s">
        <v>237</v>
      </c>
      <c r="G180" s="19" t="s">
        <v>232</v>
      </c>
      <c r="H180" s="25">
        <v>108</v>
      </c>
      <c r="I180" s="20" t="s">
        <v>213</v>
      </c>
      <c r="J180" s="23">
        <v>0</v>
      </c>
      <c r="K180" s="7">
        <f>+Ene!J180+Feb!J180+Mar!J180+Abr!J180+May!J180+Jun!J180+Jul!J180+Ago!J180+Set!J180+Oct!J180+Nov!J180+Dic!J180</f>
        <v>0</v>
      </c>
      <c r="L180" s="7">
        <f>+Ene!K180+Feb!K180+Mar!K180+Abr!K180+May!K180+Jun!K180+Jul!K180+Ago!K180+Set!K180+Oct!K180+Nov!K180+Dic!K180</f>
        <v>0</v>
      </c>
      <c r="M180" s="7">
        <f>+Ene!L180+Feb!L180+Mar!L180+Abr!L180+May!L180+Jun!L180+Jul!L180+Ago!L180+Set!L180+Oct!L180+Nov!L180+Dic!L180</f>
        <v>0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1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1</v>
      </c>
      <c r="AE180" s="7">
        <f>+Ene!AD180+Feb!AD180+Mar!AD180+Abr!AD180+May!AD180+Jun!AD180+Jul!AD180+Ago!AD180+Set!AD180+Oct!AD180+Nov!AD180+Dic!AD180</f>
        <v>1</v>
      </c>
      <c r="AF180" s="7">
        <f>+Ene!AE180+Feb!AE180+Mar!AE180+Abr!AE180+May!AE180+Jun!AE180+Jul!AE180+Ago!AE180+Set!AE180+Oct!AE180+Nov!AE180+Dic!AE180</f>
        <v>3</v>
      </c>
      <c r="AG180" s="7">
        <f>+Ene!AF180+Feb!AF180+Mar!AF180+Abr!AF180+May!AF180+Jun!AF180+Jul!AF180+Ago!AF180+Set!AF180+Oct!AF180+Nov!AF180+Dic!AF180</f>
        <v>3</v>
      </c>
      <c r="AH180" s="7">
        <f>+Ene!AG180+Feb!AG180+Mar!AG180+Abr!AG180+May!AG180+Jun!AG180+Jul!AG180+Ago!AG180+Set!AG180+Oct!AG180+Nov!AG180+Dic!AG180</f>
        <v>0</v>
      </c>
    </row>
    <row r="181" spans="1:34" x14ac:dyDescent="0.3">
      <c r="A181" s="17" t="s">
        <v>49</v>
      </c>
      <c r="B181" s="17" t="s">
        <v>211</v>
      </c>
      <c r="C181" s="18">
        <v>407</v>
      </c>
      <c r="D181" s="17" t="s">
        <v>311</v>
      </c>
      <c r="E181" s="17" t="s">
        <v>49</v>
      </c>
      <c r="F181" s="17" t="s">
        <v>237</v>
      </c>
      <c r="G181" s="19" t="s">
        <v>232</v>
      </c>
      <c r="H181" s="25">
        <v>15291</v>
      </c>
      <c r="I181" s="20" t="s">
        <v>214</v>
      </c>
      <c r="J181" s="23">
        <v>0</v>
      </c>
      <c r="K181" s="7">
        <f>+Ene!J181+Feb!J181+Mar!J181+Abr!J181+May!J181+Jun!J181+Jul!J181+Ago!J181+Set!J181+Oct!J181+Nov!J181+Dic!J181</f>
        <v>0</v>
      </c>
      <c r="L181" s="7">
        <f>+Ene!K181+Feb!K181+Mar!K181+Abr!K181+May!K181+Jun!K181+Jul!K181+Ago!K181+Set!K181+Oct!K181+Nov!K181+Dic!K181</f>
        <v>0</v>
      </c>
      <c r="M181" s="7">
        <f>+Ene!L181+Feb!L181+Mar!L181+Abr!L181+May!L181+Jun!L181+Jul!L181+Ago!L181+Set!L181+Oct!L181+Nov!L181+Dic!L181</f>
        <v>0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2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1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</v>
      </c>
      <c r="AD181" s="7">
        <f>+Ene!AC181+Feb!AC181+Mar!AC181+Abr!AC181+May!AC181+Jun!AC181+Jul!AC181+Ago!AC181+Set!AC181+Oct!AC181+Nov!AC181+Dic!AC181</f>
        <v>3</v>
      </c>
      <c r="AE181" s="7">
        <f>+Ene!AD181+Feb!AD181+Mar!AD181+Abr!AD181+May!AD181+Jun!AD181+Jul!AD181+Ago!AD181+Set!AD181+Oct!AD181+Nov!AD181+Dic!AD181</f>
        <v>1</v>
      </c>
      <c r="AF181" s="7">
        <f>+Ene!AE181+Feb!AE181+Mar!AE181+Abr!AE181+May!AE181+Jun!AE181+Jul!AE181+Ago!AE181+Set!AE181+Oct!AE181+Nov!AE181+Dic!AE181</f>
        <v>5</v>
      </c>
      <c r="AG181" s="7">
        <f>+Ene!AF181+Feb!AF181+Mar!AF181+Abr!AF181+May!AF181+Jun!AF181+Jul!AF181+Ago!AF181+Set!AF181+Oct!AF181+Nov!AF181+Dic!AF181</f>
        <v>4</v>
      </c>
      <c r="AH181" s="7">
        <f>+Ene!AG181+Feb!AG181+Mar!AG181+Abr!AG181+May!AG181+Jun!AG181+Jul!AG181+Ago!AG181+Set!AG181+Oct!AG181+Nov!AG181+Dic!AG181</f>
        <v>0</v>
      </c>
    </row>
    <row r="182" spans="1:34" x14ac:dyDescent="0.3">
      <c r="A182" s="17" t="s">
        <v>49</v>
      </c>
      <c r="B182" s="17" t="s">
        <v>211</v>
      </c>
      <c r="C182" s="18">
        <v>407</v>
      </c>
      <c r="D182" s="17" t="s">
        <v>311</v>
      </c>
      <c r="E182" s="17" t="s">
        <v>49</v>
      </c>
      <c r="F182" s="17" t="s">
        <v>237</v>
      </c>
      <c r="G182" s="19" t="s">
        <v>232</v>
      </c>
      <c r="H182" s="25">
        <v>18148</v>
      </c>
      <c r="I182" s="20" t="s">
        <v>215</v>
      </c>
      <c r="J182" s="23">
        <v>0</v>
      </c>
      <c r="K182" s="7">
        <f>+Ene!J182+Feb!J182+Mar!J182+Abr!J182+May!J182+Jun!J182+Jul!J182+Ago!J182+Set!J182+Oct!J182+Nov!J182+Dic!J182</f>
        <v>0</v>
      </c>
      <c r="L182" s="7">
        <f>+Ene!K182+Feb!K182+Mar!K182+Abr!K182+May!K182+Jun!K182+Jul!K182+Ago!K182+Set!K182+Oct!K182+Nov!K182+Dic!K182</f>
        <v>0</v>
      </c>
      <c r="M182" s="7">
        <f>+Ene!L182+Feb!L182+Mar!L182+Abr!L182+May!L182+Jun!L182+Jul!L182+Ago!L182+Set!L182+Oct!L182+Nov!L182+Dic!L182</f>
        <v>0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0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0</v>
      </c>
      <c r="AD182" s="7">
        <f>+Ene!AC182+Feb!AC182+Mar!AC182+Abr!AC182+May!AC182+Jun!AC182+Jul!AC182+Ago!AC182+Set!AC182+Oct!AC182+Nov!AC182+Dic!AC182</f>
        <v>0</v>
      </c>
      <c r="AE182" s="7">
        <f>+Ene!AD182+Feb!AD182+Mar!AD182+Abr!AD182+May!AD182+Jun!AD182+Jul!AD182+Ago!AD182+Set!AD182+Oct!AD182+Nov!AD182+Dic!AD182</f>
        <v>0</v>
      </c>
      <c r="AF182" s="7">
        <f>+Ene!AE182+Feb!AE182+Mar!AE182+Abr!AE182+May!AE182+Jun!AE182+Jul!AE182+Ago!AE182+Set!AE182+Oct!AE182+Nov!AE182+Dic!AE182</f>
        <v>0</v>
      </c>
      <c r="AG182" s="7">
        <f>+Ene!AF182+Feb!AF182+Mar!AF182+Abr!AF182+May!AF182+Jun!AF182+Jul!AF182+Ago!AF182+Set!AF182+Oct!AF182+Nov!AF182+Dic!AF182</f>
        <v>0</v>
      </c>
      <c r="AH182" s="7">
        <f>+Ene!AG182+Feb!AG182+Mar!AG182+Abr!AG182+May!AG182+Jun!AG182+Jul!AG182+Ago!AG182+Set!AG182+Oct!AG182+Nov!AG182+Dic!AG182</f>
        <v>0</v>
      </c>
    </row>
    <row r="183" spans="1:34" x14ac:dyDescent="0.3">
      <c r="A183" s="17" t="s">
        <v>49</v>
      </c>
      <c r="B183" s="17" t="s">
        <v>211</v>
      </c>
      <c r="C183" s="18">
        <v>407</v>
      </c>
      <c r="D183" s="17" t="s">
        <v>311</v>
      </c>
      <c r="E183" s="17" t="s">
        <v>49</v>
      </c>
      <c r="F183" s="17" t="s">
        <v>237</v>
      </c>
      <c r="G183" s="19" t="s">
        <v>232</v>
      </c>
      <c r="H183" s="25">
        <v>18666</v>
      </c>
      <c r="I183" s="20" t="s">
        <v>398</v>
      </c>
      <c r="J183" s="23">
        <v>0</v>
      </c>
      <c r="K183" s="7">
        <f>+Ene!J183+Feb!J183+Mar!J183+Abr!J183+May!J183+Jun!J183+Jul!J183+Ago!J183+Set!J183+Oct!J183+Nov!J183+Dic!J183</f>
        <v>0</v>
      </c>
      <c r="L183" s="7">
        <f>+Ene!K183+Feb!K183+Mar!K183+Abr!K183+May!K183+Jun!K183+Jul!K183+Ago!K183+Set!K183+Oct!K183+Nov!K183+Dic!K183</f>
        <v>0</v>
      </c>
      <c r="M183" s="7">
        <f>+Ene!L183+Feb!L183+Mar!L183+Abr!L183+May!L183+Jun!L183+Jul!L183+Ago!L183+Set!L183+Oct!L183+Nov!L183+Dic!L183</f>
        <v>0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0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0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0</v>
      </c>
      <c r="AD183" s="7">
        <f>+Ene!AC183+Feb!AC183+Mar!AC183+Abr!AC183+May!AC183+Jun!AC183+Jul!AC183+Ago!AC183+Set!AC183+Oct!AC183+Nov!AC183+Dic!AC183</f>
        <v>0</v>
      </c>
      <c r="AE183" s="7">
        <f>+Ene!AD183+Feb!AD183+Mar!AD183+Abr!AD183+May!AD183+Jun!AD183+Jul!AD183+Ago!AD183+Set!AD183+Oct!AD183+Nov!AD183+Dic!AD183</f>
        <v>0</v>
      </c>
      <c r="AF183" s="7">
        <f>+Ene!AE183+Feb!AE183+Mar!AE183+Abr!AE183+May!AE183+Jun!AE183+Jul!AE183+Ago!AE183+Set!AE183+Oct!AE183+Nov!AE183+Dic!AE183</f>
        <v>0</v>
      </c>
      <c r="AG183" s="7">
        <f>+Ene!AF183+Feb!AF183+Mar!AF183+Abr!AF183+May!AF183+Jun!AF183+Jul!AF183+Ago!AF183+Set!AF183+Oct!AF183+Nov!AF183+Dic!AF183</f>
        <v>0</v>
      </c>
      <c r="AH183" s="7">
        <f>+Ene!AG183+Feb!AG183+Mar!AG183+Abr!AG183+May!AG183+Jun!AG183+Jul!AG183+Ago!AG183+Set!AG183+Oct!AG183+Nov!AG183+Dic!AG183</f>
        <v>0</v>
      </c>
    </row>
    <row r="184" spans="1:34" x14ac:dyDescent="0.3">
      <c r="A184" s="17" t="s">
        <v>49</v>
      </c>
      <c r="B184" s="17" t="s">
        <v>211</v>
      </c>
      <c r="C184" s="18">
        <v>407</v>
      </c>
      <c r="D184" s="17" t="s">
        <v>311</v>
      </c>
      <c r="E184" s="17" t="s">
        <v>49</v>
      </c>
      <c r="F184" s="17" t="s">
        <v>237</v>
      </c>
      <c r="G184" s="19" t="s">
        <v>232</v>
      </c>
      <c r="H184" s="25">
        <v>18739</v>
      </c>
      <c r="I184" s="20" t="s">
        <v>216</v>
      </c>
      <c r="J184" s="23">
        <v>0</v>
      </c>
      <c r="K184" s="7">
        <f>+Ene!J184+Feb!J184+Mar!J184+Abr!J184+May!J184+Jun!J184+Jul!J184+Ago!J184+Set!J184+Oct!J184+Nov!J184+Dic!J184</f>
        <v>0</v>
      </c>
      <c r="L184" s="7">
        <f>+Ene!K184+Feb!K184+Mar!K184+Abr!K184+May!K184+Jun!K184+Jul!K184+Ago!K184+Set!K184+Oct!K184+Nov!K184+Dic!K184</f>
        <v>0</v>
      </c>
      <c r="M184" s="7">
        <f>+Ene!L184+Feb!L184+Mar!L184+Abr!L184+May!L184+Jun!L184+Jul!L184+Ago!L184+Set!L184+Oct!L184+Nov!L184+Dic!L184</f>
        <v>0</v>
      </c>
      <c r="N184" s="7">
        <f>+Ene!M184+Feb!M184+Mar!M184+Abr!M184+May!M184+Jun!M184+Jul!M184+Ago!M184+Set!M184+Oct!M184+Nov!M184+Dic!M184</f>
        <v>0</v>
      </c>
      <c r="O184" s="7">
        <f>+Ene!N184+Feb!N184+Mar!N184+Abr!N184+May!N184+Jun!N184+Jul!N184+Ago!N184+Set!N184+Oct!N184+Nov!N184+Dic!N184</f>
        <v>0</v>
      </c>
      <c r="P184" s="7">
        <f>+Ene!O184+Feb!O184+Mar!O184+Abr!O184+May!O184+Jun!O184+Jul!O184+Ago!O184+Set!O184+Oct!O184+Nov!O184+Dic!O184</f>
        <v>0</v>
      </c>
      <c r="Q184" s="7">
        <f>+Ene!P184+Feb!P184+Mar!P184+Abr!P184+May!P184+Jun!P184+Jul!P184+Ago!P184+Set!P184+Oct!P184+Nov!P184+Dic!P184</f>
        <v>0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0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0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</v>
      </c>
      <c r="AD184" s="7">
        <f>+Ene!AC184+Feb!AC184+Mar!AC184+Abr!AC184+May!AC184+Jun!AC184+Jul!AC184+Ago!AC184+Set!AC184+Oct!AC184+Nov!AC184+Dic!AC184</f>
        <v>0</v>
      </c>
      <c r="AE184" s="7">
        <f>+Ene!AD184+Feb!AD184+Mar!AD184+Abr!AD184+May!AD184+Jun!AD184+Jul!AD184+Ago!AD184+Set!AD184+Oct!AD184+Nov!AD184+Dic!AD184</f>
        <v>0</v>
      </c>
      <c r="AF184" s="7">
        <f>+Ene!AE184+Feb!AE184+Mar!AE184+Abr!AE184+May!AE184+Jun!AE184+Jul!AE184+Ago!AE184+Set!AE184+Oct!AE184+Nov!AE184+Dic!AE184</f>
        <v>1</v>
      </c>
      <c r="AG184" s="7">
        <f>+Ene!AF184+Feb!AF184+Mar!AF184+Abr!AF184+May!AF184+Jun!AF184+Jul!AF184+Ago!AF184+Set!AF184+Oct!AF184+Nov!AF184+Dic!AF184</f>
        <v>0</v>
      </c>
      <c r="AH184" s="7">
        <f>+Ene!AG184+Feb!AG184+Mar!AG184+Abr!AG184+May!AG184+Jun!AG184+Jul!AG184+Ago!AG184+Set!AG184+Oct!AG184+Nov!AG184+Dic!AG184</f>
        <v>0</v>
      </c>
    </row>
    <row r="185" spans="1:34" x14ac:dyDescent="0.3">
      <c r="A185" s="17" t="s">
        <v>49</v>
      </c>
      <c r="B185" s="17" t="s">
        <v>211</v>
      </c>
      <c r="C185" s="18">
        <v>407</v>
      </c>
      <c r="D185" s="17" t="s">
        <v>311</v>
      </c>
      <c r="E185" s="17" t="s">
        <v>49</v>
      </c>
      <c r="F185" s="17" t="s">
        <v>237</v>
      </c>
      <c r="G185" s="19" t="s">
        <v>232</v>
      </c>
      <c r="H185" s="25">
        <v>18740</v>
      </c>
      <c r="I185" s="20" t="s">
        <v>217</v>
      </c>
      <c r="J185" s="23">
        <v>0</v>
      </c>
      <c r="K185" s="7">
        <f>+Ene!J185+Feb!J185+Mar!J185+Abr!J185+May!J185+Jun!J185+Jul!J185+Ago!J185+Set!J185+Oct!J185+Nov!J185+Dic!J185</f>
        <v>0</v>
      </c>
      <c r="L185" s="7">
        <f>+Ene!K185+Feb!K185+Mar!K185+Abr!K185+May!K185+Jun!K185+Jul!K185+Ago!K185+Set!K185+Oct!K185+Nov!K185+Dic!K185</f>
        <v>0</v>
      </c>
      <c r="M185" s="7">
        <f>+Ene!L185+Feb!L185+Mar!L185+Abr!L185+May!L185+Jun!L185+Jul!L185+Ago!L185+Set!L185+Oct!L185+Nov!L185+Dic!L185</f>
        <v>0</v>
      </c>
      <c r="N185" s="7">
        <f>+Ene!M185+Feb!M185+Mar!M185+Abr!M185+May!M185+Jun!M185+Jul!M185+Ago!M185+Set!M185+Oct!M185+Nov!M185+Dic!M185</f>
        <v>0</v>
      </c>
      <c r="O185" s="7">
        <f>+Ene!N185+Feb!N185+Mar!N185+Abr!N185+May!N185+Jun!N185+Jul!N185+Ago!N185+Set!N185+Oct!N185+Nov!N185+Dic!N185</f>
        <v>0</v>
      </c>
      <c r="P185" s="7">
        <f>+Ene!O185+Feb!O185+Mar!O185+Abr!O185+May!O185+Jun!O185+Jul!O185+Ago!O185+Set!O185+Oct!O185+Nov!O185+Dic!O185</f>
        <v>0</v>
      </c>
      <c r="Q185" s="7">
        <f>+Ene!P185+Feb!P185+Mar!P185+Abr!P185+May!P185+Jun!P185+Jul!P185+Ago!P185+Set!P185+Oct!P185+Nov!P185+Dic!P185</f>
        <v>0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0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0</v>
      </c>
      <c r="AD185" s="7">
        <f>+Ene!AC185+Feb!AC185+Mar!AC185+Abr!AC185+May!AC185+Jun!AC185+Jul!AC185+Ago!AC185+Set!AC185+Oct!AC185+Nov!AC185+Dic!AC185</f>
        <v>0</v>
      </c>
      <c r="AE185" s="7">
        <f>+Ene!AD185+Feb!AD185+Mar!AD185+Abr!AD185+May!AD185+Jun!AD185+Jul!AD185+Ago!AD185+Set!AD185+Oct!AD185+Nov!AD185+Dic!AD185</f>
        <v>0</v>
      </c>
      <c r="AF185" s="7">
        <f>+Ene!AE185+Feb!AE185+Mar!AE185+Abr!AE185+May!AE185+Jun!AE185+Jul!AE185+Ago!AE185+Set!AE185+Oct!AE185+Nov!AE185+Dic!AE185</f>
        <v>0</v>
      </c>
      <c r="AG185" s="7">
        <f>+Ene!AF185+Feb!AF185+Mar!AF185+Abr!AF185+May!AF185+Jun!AF185+Jul!AF185+Ago!AF185+Set!AF185+Oct!AF185+Nov!AF185+Dic!AF185</f>
        <v>0</v>
      </c>
      <c r="AH185" s="7">
        <f>+Ene!AG185+Feb!AG185+Mar!AG185+Abr!AG185+May!AG185+Jun!AG185+Jul!AG185+Ago!AG185+Set!AG185+Oct!AG185+Nov!AG185+Dic!AG185</f>
        <v>0</v>
      </c>
    </row>
    <row r="186" spans="1:34" x14ac:dyDescent="0.3">
      <c r="A186" s="17" t="s">
        <v>49</v>
      </c>
      <c r="B186" s="17" t="s">
        <v>211</v>
      </c>
      <c r="C186" s="18">
        <v>407</v>
      </c>
      <c r="D186" s="17" t="s">
        <v>311</v>
      </c>
      <c r="E186" s="17" t="s">
        <v>49</v>
      </c>
      <c r="F186" s="17" t="s">
        <v>237</v>
      </c>
      <c r="G186" s="19" t="s">
        <v>232</v>
      </c>
      <c r="H186" s="25">
        <v>18741</v>
      </c>
      <c r="I186" s="20" t="s">
        <v>218</v>
      </c>
      <c r="J186" s="23">
        <v>0</v>
      </c>
      <c r="K186" s="7">
        <f>+Ene!J186+Feb!J186+Mar!J186+Abr!J186+May!J186+Jun!J186+Jul!J186+Ago!J186+Set!J186+Oct!J186+Nov!J186+Dic!J186</f>
        <v>0</v>
      </c>
      <c r="L186" s="7">
        <f>+Ene!K186+Feb!K186+Mar!K186+Abr!K186+May!K186+Jun!K186+Jul!K186+Ago!K186+Set!K186+Oct!K186+Nov!K186+Dic!K186</f>
        <v>0</v>
      </c>
      <c r="M186" s="7">
        <f>+Ene!L186+Feb!L186+Mar!L186+Abr!L186+May!L186+Jun!L186+Jul!L186+Ago!L186+Set!L186+Oct!L186+Nov!L186+Dic!L186</f>
        <v>0</v>
      </c>
      <c r="N186" s="7">
        <f>+Ene!M186+Feb!M186+Mar!M186+Abr!M186+May!M186+Jun!M186+Jul!M186+Ago!M186+Set!M186+Oct!M186+Nov!M186+Dic!M186</f>
        <v>0</v>
      </c>
      <c r="O186" s="7">
        <f>+Ene!N186+Feb!N186+Mar!N186+Abr!N186+May!N186+Jun!N186+Jul!N186+Ago!N186+Set!N186+Oct!N186+Nov!N186+Dic!N186</f>
        <v>0</v>
      </c>
      <c r="P186" s="7">
        <f>+Ene!O186+Feb!O186+Mar!O186+Abr!O186+May!O186+Jun!O186+Jul!O186+Ago!O186+Set!O186+Oct!O186+Nov!O186+Dic!O186</f>
        <v>0</v>
      </c>
      <c r="Q186" s="7">
        <f>+Ene!P186+Feb!P186+Mar!P186+Abr!P186+May!P186+Jun!P186+Jul!P186+Ago!P186+Set!P186+Oct!P186+Nov!P186+Dic!P186</f>
        <v>0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0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0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0</v>
      </c>
      <c r="AD186" s="7">
        <f>+Ene!AC186+Feb!AC186+Mar!AC186+Abr!AC186+May!AC186+Jun!AC186+Jul!AC186+Ago!AC186+Set!AC186+Oct!AC186+Nov!AC186+Dic!AC186</f>
        <v>0</v>
      </c>
      <c r="AE186" s="7">
        <f>+Ene!AD186+Feb!AD186+Mar!AD186+Abr!AD186+May!AD186+Jun!AD186+Jul!AD186+Ago!AD186+Set!AD186+Oct!AD186+Nov!AD186+Dic!AD186</f>
        <v>0</v>
      </c>
      <c r="AF186" s="7">
        <f>+Ene!AE186+Feb!AE186+Mar!AE186+Abr!AE186+May!AE186+Jun!AE186+Jul!AE186+Ago!AE186+Set!AE186+Oct!AE186+Nov!AE186+Dic!AE186</f>
        <v>0</v>
      </c>
      <c r="AG186" s="7">
        <f>+Ene!AF186+Feb!AF186+Mar!AF186+Abr!AF186+May!AF186+Jun!AF186+Jul!AF186+Ago!AF186+Set!AF186+Oct!AF186+Nov!AF186+Dic!AF186</f>
        <v>0</v>
      </c>
      <c r="AH186" s="7">
        <f>+Ene!AG186+Feb!AG186+Mar!AG186+Abr!AG186+May!AG186+Jun!AG186+Jul!AG186+Ago!AG186+Set!AG186+Oct!AG186+Nov!AG186+Dic!AG186</f>
        <v>0</v>
      </c>
    </row>
    <row r="187" spans="1:34" x14ac:dyDescent="0.3">
      <c r="A187" s="17" t="s">
        <v>49</v>
      </c>
      <c r="B187" s="17" t="s">
        <v>211</v>
      </c>
      <c r="C187" s="18">
        <v>407</v>
      </c>
      <c r="D187" s="17" t="s">
        <v>311</v>
      </c>
      <c r="E187" s="17" t="s">
        <v>49</v>
      </c>
      <c r="F187" s="17" t="s">
        <v>237</v>
      </c>
      <c r="G187" s="19" t="s">
        <v>232</v>
      </c>
      <c r="H187" s="25">
        <v>25605</v>
      </c>
      <c r="I187" s="20" t="s">
        <v>399</v>
      </c>
      <c r="J187" s="23">
        <v>0</v>
      </c>
      <c r="K187" s="7">
        <f>+Ene!J187+Feb!J187+Mar!J187+Abr!J187+May!J187+Jun!J187+Jul!J187+Ago!J187+Set!J187+Oct!J187+Nov!J187+Dic!J187</f>
        <v>0</v>
      </c>
      <c r="L187" s="7">
        <f>+Ene!K187+Feb!K187+Mar!K187+Abr!K187+May!K187+Jun!K187+Jul!K187+Ago!K187+Set!K187+Oct!K187+Nov!K187+Dic!K187</f>
        <v>0</v>
      </c>
      <c r="M187" s="7">
        <f>+Ene!L187+Feb!L187+Mar!L187+Abr!L187+May!L187+Jun!L187+Jul!L187+Ago!L187+Set!L187+Oct!L187+Nov!L187+Dic!L187</f>
        <v>0</v>
      </c>
      <c r="N187" s="7">
        <f>+Ene!M187+Feb!M187+Mar!M187+Abr!M187+May!M187+Jun!M187+Jul!M187+Ago!M187+Set!M187+Oct!M187+Nov!M187+Dic!M187</f>
        <v>0</v>
      </c>
      <c r="O187" s="7">
        <f>+Ene!N187+Feb!N187+Mar!N187+Abr!N187+May!N187+Jun!N187+Jul!N187+Ago!N187+Set!N187+Oct!N187+Nov!N187+Dic!N187</f>
        <v>0</v>
      </c>
      <c r="P187" s="7">
        <f>+Ene!O187+Feb!O187+Mar!O187+Abr!O187+May!O187+Jun!O187+Jul!O187+Ago!O187+Set!O187+Oct!O187+Nov!O187+Dic!O187</f>
        <v>0</v>
      </c>
      <c r="Q187" s="7">
        <f>+Ene!P187+Feb!P187+Mar!P187+Abr!P187+May!P187+Jun!P187+Jul!P187+Ago!P187+Set!P187+Oct!P187+Nov!P187+Dic!P187</f>
        <v>0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0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0</v>
      </c>
      <c r="AD187" s="7">
        <f>+Ene!AC187+Feb!AC187+Mar!AC187+Abr!AC187+May!AC187+Jun!AC187+Jul!AC187+Ago!AC187+Set!AC187+Oct!AC187+Nov!AC187+Dic!AC187</f>
        <v>0</v>
      </c>
      <c r="AE187" s="7">
        <f>+Ene!AD187+Feb!AD187+Mar!AD187+Abr!AD187+May!AD187+Jun!AD187+Jul!AD187+Ago!AD187+Set!AD187+Oct!AD187+Nov!AD187+Dic!AD187</f>
        <v>0</v>
      </c>
      <c r="AF187" s="7">
        <f>+Ene!AE187+Feb!AE187+Mar!AE187+Abr!AE187+May!AE187+Jun!AE187+Jul!AE187+Ago!AE187+Set!AE187+Oct!AE187+Nov!AE187+Dic!AE187</f>
        <v>0</v>
      </c>
      <c r="AG187" s="7">
        <f>+Ene!AF187+Feb!AF187+Mar!AF187+Abr!AF187+May!AF187+Jun!AF187+Jul!AF187+Ago!AF187+Set!AF187+Oct!AF187+Nov!AF187+Dic!AF187</f>
        <v>0</v>
      </c>
      <c r="AH187" s="7">
        <f>+Ene!AG187+Feb!AG187+Mar!AG187+Abr!AG187+May!AG187+Jun!AG187+Jul!AG187+Ago!AG187+Set!AG187+Oct!AG187+Nov!AG187+Dic!AG187</f>
        <v>0</v>
      </c>
    </row>
    <row r="188" spans="1:34" x14ac:dyDescent="0.3">
      <c r="A188" s="17" t="s">
        <v>49</v>
      </c>
      <c r="B188" s="17" t="s">
        <v>87</v>
      </c>
      <c r="C188" s="18">
        <v>407</v>
      </c>
      <c r="D188" s="17" t="s">
        <v>311</v>
      </c>
      <c r="E188" s="17" t="s">
        <v>49</v>
      </c>
      <c r="F188" s="17" t="s">
        <v>88</v>
      </c>
      <c r="G188" s="19" t="s">
        <v>231</v>
      </c>
      <c r="H188" s="25">
        <v>109</v>
      </c>
      <c r="I188" s="20" t="s">
        <v>88</v>
      </c>
      <c r="J188" s="23">
        <v>0</v>
      </c>
      <c r="K188" s="7">
        <f>+Ene!J188+Feb!J188+Mar!J188+Abr!J188+May!J188+Jun!J188+Jul!J188+Ago!J188+Set!J188+Oct!J188+Nov!J188+Dic!J188</f>
        <v>3</v>
      </c>
      <c r="L188" s="7">
        <f>+Ene!K188+Feb!K188+Mar!K188+Abr!K188+May!K188+Jun!K188+Jul!K188+Ago!K188+Set!K188+Oct!K188+Nov!K188+Dic!K188</f>
        <v>0</v>
      </c>
      <c r="M188" s="7">
        <f>+Ene!L188+Feb!L188+Mar!L188+Abr!L188+May!L188+Jun!L188+Jul!L188+Ago!L188+Set!L188+Oct!L188+Nov!L188+Dic!L188</f>
        <v>4</v>
      </c>
      <c r="N188" s="7">
        <f>+Ene!M188+Feb!M188+Mar!M188+Abr!M188+May!M188+Jun!M188+Jul!M188+Ago!M188+Set!M188+Oct!M188+Nov!M188+Dic!M188</f>
        <v>0</v>
      </c>
      <c r="O188" s="7">
        <f>+Ene!N188+Feb!N188+Mar!N188+Abr!N188+May!N188+Jun!N188+Jul!N188+Ago!N188+Set!N188+Oct!N188+Nov!N188+Dic!N188</f>
        <v>21</v>
      </c>
      <c r="P188" s="7">
        <f>+Ene!O188+Feb!O188+Mar!O188+Abr!O188+May!O188+Jun!O188+Jul!O188+Ago!O188+Set!O188+Oct!O188+Nov!O188+Dic!O188</f>
        <v>0</v>
      </c>
      <c r="Q188" s="7">
        <f>+Ene!P188+Feb!P188+Mar!P188+Abr!P188+May!P188+Jun!P188+Jul!P188+Ago!P188+Set!P188+Oct!P188+Nov!P188+Dic!P188</f>
        <v>0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8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17</v>
      </c>
      <c r="AD188" s="7">
        <f>+Ene!AC188+Feb!AC188+Mar!AC188+Abr!AC188+May!AC188+Jun!AC188+Jul!AC188+Ago!AC188+Set!AC188+Oct!AC188+Nov!AC188+Dic!AC188</f>
        <v>18</v>
      </c>
      <c r="AE188" s="7">
        <f>+Ene!AD188+Feb!AD188+Mar!AD188+Abr!AD188+May!AD188+Jun!AD188+Jul!AD188+Ago!AD188+Set!AD188+Oct!AD188+Nov!AD188+Dic!AD188</f>
        <v>0</v>
      </c>
      <c r="AF188" s="7">
        <f>+Ene!AE188+Feb!AE188+Mar!AE188+Abr!AE188+May!AE188+Jun!AE188+Jul!AE188+Ago!AE188+Set!AE188+Oct!AE188+Nov!AE188+Dic!AE188</f>
        <v>35</v>
      </c>
      <c r="AG188" s="7">
        <f>+Ene!AF188+Feb!AF188+Mar!AF188+Abr!AF188+May!AF188+Jun!AF188+Jul!AF188+Ago!AF188+Set!AF188+Oct!AF188+Nov!AF188+Dic!AF188</f>
        <v>19</v>
      </c>
      <c r="AH188" s="7">
        <f>+Ene!AG188+Feb!AG188+Mar!AG188+Abr!AG188+May!AG188+Jun!AG188+Jul!AG188+Ago!AG188+Set!AG188+Oct!AG188+Nov!AG188+Dic!AG188</f>
        <v>0</v>
      </c>
    </row>
    <row r="189" spans="1:34" x14ac:dyDescent="0.3">
      <c r="A189" s="17" t="s">
        <v>49</v>
      </c>
      <c r="B189" s="17" t="s">
        <v>87</v>
      </c>
      <c r="C189" s="18">
        <v>407</v>
      </c>
      <c r="D189" s="17" t="s">
        <v>311</v>
      </c>
      <c r="E189" s="17" t="s">
        <v>49</v>
      </c>
      <c r="F189" s="17" t="s">
        <v>88</v>
      </c>
      <c r="G189" s="19" t="s">
        <v>232</v>
      </c>
      <c r="H189" s="25">
        <v>112</v>
      </c>
      <c r="I189" s="20" t="s">
        <v>89</v>
      </c>
      <c r="J189" s="23">
        <v>0</v>
      </c>
      <c r="K189" s="7">
        <f>+Ene!J189+Feb!J189+Mar!J189+Abr!J189+May!J189+Jun!J189+Jul!J189+Ago!J189+Set!J189+Oct!J189+Nov!J189+Dic!J189</f>
        <v>0</v>
      </c>
      <c r="L189" s="7">
        <f>+Ene!K189+Feb!K189+Mar!K189+Abr!K189+May!K189+Jun!K189+Jul!K189+Ago!K189+Set!K189+Oct!K189+Nov!K189+Dic!K189</f>
        <v>0</v>
      </c>
      <c r="M189" s="7">
        <f>+Ene!L189+Feb!L189+Mar!L189+Abr!L189+May!L189+Jun!L189+Jul!L189+Ago!L189+Set!L189+Oct!L189+Nov!L189+Dic!L189</f>
        <v>0</v>
      </c>
      <c r="N189" s="7">
        <f>+Ene!M189+Feb!M189+Mar!M189+Abr!M189+May!M189+Jun!M189+Jul!M189+Ago!M189+Set!M189+Oct!M189+Nov!M189+Dic!M189</f>
        <v>0</v>
      </c>
      <c r="O189" s="7">
        <f>+Ene!N189+Feb!N189+Mar!N189+Abr!N189+May!N189+Jun!N189+Jul!N189+Ago!N189+Set!N189+Oct!N189+Nov!N189+Dic!N189</f>
        <v>0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0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0</v>
      </c>
      <c r="AD189" s="7">
        <f>+Ene!AC189+Feb!AC189+Mar!AC189+Abr!AC189+May!AC189+Jun!AC189+Jul!AC189+Ago!AC189+Set!AC189+Oct!AC189+Nov!AC189+Dic!AC189</f>
        <v>1</v>
      </c>
      <c r="AE189" s="7">
        <f>+Ene!AD189+Feb!AD189+Mar!AD189+Abr!AD189+May!AD189+Jun!AD189+Jul!AD189+Ago!AD189+Set!AD189+Oct!AD189+Nov!AD189+Dic!AD189</f>
        <v>0</v>
      </c>
      <c r="AF189" s="7">
        <f>+Ene!AE189+Feb!AE189+Mar!AE189+Abr!AE189+May!AE189+Jun!AE189+Jul!AE189+Ago!AE189+Set!AE189+Oct!AE189+Nov!AE189+Dic!AE189</f>
        <v>1</v>
      </c>
      <c r="AG189" s="7">
        <f>+Ene!AF189+Feb!AF189+Mar!AF189+Abr!AF189+May!AF189+Jun!AF189+Jul!AF189+Ago!AF189+Set!AF189+Oct!AF189+Nov!AF189+Dic!AF189</f>
        <v>1</v>
      </c>
      <c r="AH189" s="7">
        <f>+Ene!AG189+Feb!AG189+Mar!AG189+Abr!AG189+May!AG189+Jun!AG189+Jul!AG189+Ago!AG189+Set!AG189+Oct!AG189+Nov!AG189+Dic!AG189</f>
        <v>0</v>
      </c>
    </row>
    <row r="190" spans="1:34" x14ac:dyDescent="0.3">
      <c r="A190" s="17" t="s">
        <v>49</v>
      </c>
      <c r="B190" s="17" t="s">
        <v>87</v>
      </c>
      <c r="C190" s="18">
        <v>407</v>
      </c>
      <c r="D190" s="17" t="s">
        <v>311</v>
      </c>
      <c r="E190" s="17" t="s">
        <v>49</v>
      </c>
      <c r="F190" s="17" t="s">
        <v>88</v>
      </c>
      <c r="G190" s="19" t="s">
        <v>232</v>
      </c>
      <c r="H190" s="25">
        <v>110</v>
      </c>
      <c r="I190" s="20" t="s">
        <v>400</v>
      </c>
      <c r="J190" s="23">
        <v>0</v>
      </c>
      <c r="K190" s="7">
        <f>+Ene!J190+Feb!J190+Mar!J190+Abr!J190+May!J190+Jun!J190+Jul!J190+Ago!J190+Set!J190+Oct!J190+Nov!J190+Dic!J190</f>
        <v>0</v>
      </c>
      <c r="L190" s="7">
        <f>+Ene!K190+Feb!K190+Mar!K190+Abr!K190+May!K190+Jun!K190+Jul!K190+Ago!K190+Set!K190+Oct!K190+Nov!K190+Dic!K190</f>
        <v>0</v>
      </c>
      <c r="M190" s="7">
        <f>+Ene!L190+Feb!L190+Mar!L190+Abr!L190+May!L190+Jun!L190+Jul!L190+Ago!L190+Set!L190+Oct!L190+Nov!L190+Dic!L190</f>
        <v>0</v>
      </c>
      <c r="N190" s="7">
        <f>+Ene!M190+Feb!M190+Mar!M190+Abr!M190+May!M190+Jun!M190+Jul!M190+Ago!M190+Set!M190+Oct!M190+Nov!M190+Dic!M190</f>
        <v>0</v>
      </c>
      <c r="O190" s="7">
        <f>+Ene!N190+Feb!N190+Mar!N190+Abr!N190+May!N190+Jun!N190+Jul!N190+Ago!N190+Set!N190+Oct!N190+Nov!N190+Dic!N190</f>
        <v>0</v>
      </c>
      <c r="P190" s="7">
        <f>+Ene!O190+Feb!O190+Mar!O190+Abr!O190+May!O190+Jun!O190+Jul!O190+Ago!O190+Set!O190+Oct!O190+Nov!O190+Dic!O190</f>
        <v>0</v>
      </c>
      <c r="Q190" s="7">
        <f>+Ene!P190+Feb!P190+Mar!P190+Abr!P190+May!P190+Jun!P190+Jul!P190+Ago!P190+Set!P190+Oct!P190+Nov!P190+Dic!P190</f>
        <v>0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0</v>
      </c>
      <c r="AB190" s="7">
        <f>+Ene!AA190+Feb!AA190+Mar!AA190+Abr!AA190+May!AA190+Jun!AA190+Jul!AA190+Ago!AA190+Set!AA190+Oct!AA190+Nov!AA190+Dic!AA190</f>
        <v>0</v>
      </c>
      <c r="AC190" s="7">
        <f>+Ene!AB190+Feb!AB190+Mar!AB190+Abr!AB190+May!AB190+Jun!AB190+Jul!AB190+Ago!AB190+Set!AB190+Oct!AB190+Nov!AB190+Dic!AB190</f>
        <v>0</v>
      </c>
      <c r="AD190" s="7">
        <f>+Ene!AC190+Feb!AC190+Mar!AC190+Abr!AC190+May!AC190+Jun!AC190+Jul!AC190+Ago!AC190+Set!AC190+Oct!AC190+Nov!AC190+Dic!AC190</f>
        <v>0</v>
      </c>
      <c r="AE190" s="7">
        <f>+Ene!AD190+Feb!AD190+Mar!AD190+Abr!AD190+May!AD190+Jun!AD190+Jul!AD190+Ago!AD190+Set!AD190+Oct!AD190+Nov!AD190+Dic!AD190</f>
        <v>0</v>
      </c>
      <c r="AF190" s="7">
        <f>+Ene!AE190+Feb!AE190+Mar!AE190+Abr!AE190+May!AE190+Jun!AE190+Jul!AE190+Ago!AE190+Set!AE190+Oct!AE190+Nov!AE190+Dic!AE190</f>
        <v>0</v>
      </c>
      <c r="AG190" s="7">
        <f>+Ene!AF190+Feb!AF190+Mar!AF190+Abr!AF190+May!AF190+Jun!AF190+Jul!AF190+Ago!AF190+Set!AF190+Oct!AF190+Nov!AF190+Dic!AF190</f>
        <v>0</v>
      </c>
      <c r="AH190" s="7">
        <f>+Ene!AG190+Feb!AG190+Mar!AG190+Abr!AG190+May!AG190+Jun!AG190+Jul!AG190+Ago!AG190+Set!AG190+Oct!AG190+Nov!AG190+Dic!AG190</f>
        <v>0</v>
      </c>
    </row>
    <row r="191" spans="1:34" x14ac:dyDescent="0.3">
      <c r="A191" s="17" t="s">
        <v>49</v>
      </c>
      <c r="B191" s="17" t="s">
        <v>87</v>
      </c>
      <c r="C191" s="18">
        <v>407</v>
      </c>
      <c r="D191" s="17" t="s">
        <v>311</v>
      </c>
      <c r="E191" s="17" t="s">
        <v>49</v>
      </c>
      <c r="F191" s="17" t="s">
        <v>88</v>
      </c>
      <c r="G191" s="19" t="s">
        <v>231</v>
      </c>
      <c r="H191" s="25">
        <v>111</v>
      </c>
      <c r="I191" s="20" t="s">
        <v>401</v>
      </c>
      <c r="J191" s="23">
        <v>0</v>
      </c>
      <c r="K191" s="7">
        <f>+Ene!J191+Feb!J191+Mar!J191+Abr!J191+May!J191+Jun!J191+Jul!J191+Ago!J191+Set!J191+Oct!J191+Nov!J191+Dic!J191</f>
        <v>1</v>
      </c>
      <c r="L191" s="7">
        <f>+Ene!K191+Feb!K191+Mar!K191+Abr!K191+May!K191+Jun!K191+Jul!K191+Ago!K191+Set!K191+Oct!K191+Nov!K191+Dic!K191</f>
        <v>0</v>
      </c>
      <c r="M191" s="7">
        <f>+Ene!L191+Feb!L191+Mar!L191+Abr!L191+May!L191+Jun!L191+Jul!L191+Ago!L191+Set!L191+Oct!L191+Nov!L191+Dic!L191</f>
        <v>1</v>
      </c>
      <c r="N191" s="7">
        <f>+Ene!M191+Feb!M191+Mar!M191+Abr!M191+May!M191+Jun!M191+Jul!M191+Ago!M191+Set!M191+Oct!M191+Nov!M191+Dic!M191</f>
        <v>0</v>
      </c>
      <c r="O191" s="7">
        <f>+Ene!N191+Feb!N191+Mar!N191+Abr!N191+May!N191+Jun!N191+Jul!N191+Ago!N191+Set!N191+Oct!N191+Nov!N191+Dic!N191</f>
        <v>0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0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2</v>
      </c>
      <c r="AD191" s="7">
        <f>+Ene!AC191+Feb!AC191+Mar!AC191+Abr!AC191+May!AC191+Jun!AC191+Jul!AC191+Ago!AC191+Set!AC191+Oct!AC191+Nov!AC191+Dic!AC191</f>
        <v>4</v>
      </c>
      <c r="AE191" s="7">
        <f>+Ene!AD191+Feb!AD191+Mar!AD191+Abr!AD191+May!AD191+Jun!AD191+Jul!AD191+Ago!AD191+Set!AD191+Oct!AD191+Nov!AD191+Dic!AD191</f>
        <v>0</v>
      </c>
      <c r="AF191" s="7">
        <f>+Ene!AE191+Feb!AE191+Mar!AE191+Abr!AE191+May!AE191+Jun!AE191+Jul!AE191+Ago!AE191+Set!AE191+Oct!AE191+Nov!AE191+Dic!AE191</f>
        <v>5</v>
      </c>
      <c r="AG191" s="7">
        <f>+Ene!AF191+Feb!AF191+Mar!AF191+Abr!AF191+May!AF191+Jun!AF191+Jul!AF191+Ago!AF191+Set!AF191+Oct!AF191+Nov!AF191+Dic!AF191</f>
        <v>1</v>
      </c>
      <c r="AH191" s="7">
        <f>+Ene!AG191+Feb!AG191+Mar!AG191+Abr!AG191+May!AG191+Jun!AG191+Jul!AG191+Ago!AG191+Set!AG191+Oct!AG191+Nov!AG191+Dic!AG191</f>
        <v>0</v>
      </c>
    </row>
    <row r="192" spans="1:34" x14ac:dyDescent="0.3">
      <c r="A192" s="17" t="s">
        <v>49</v>
      </c>
      <c r="B192" s="17" t="s">
        <v>87</v>
      </c>
      <c r="C192" s="18">
        <v>407</v>
      </c>
      <c r="D192" s="17" t="s">
        <v>311</v>
      </c>
      <c r="E192" s="17" t="s">
        <v>49</v>
      </c>
      <c r="F192" s="17" t="s">
        <v>88</v>
      </c>
      <c r="G192" s="19" t="s">
        <v>232</v>
      </c>
      <c r="H192" s="25">
        <v>6924</v>
      </c>
      <c r="I192" s="20" t="s">
        <v>91</v>
      </c>
      <c r="J192" s="23">
        <v>0</v>
      </c>
      <c r="K192" s="7">
        <f>+Ene!J192+Feb!J192+Mar!J192+Abr!J192+May!J192+Jun!J192+Jul!J192+Ago!J192+Set!J192+Oct!J192+Nov!J192+Dic!J192</f>
        <v>0</v>
      </c>
      <c r="L192" s="7">
        <f>+Ene!K192+Feb!K192+Mar!K192+Abr!K192+May!K192+Jun!K192+Jul!K192+Ago!K192+Set!K192+Oct!K192+Nov!K192+Dic!K192</f>
        <v>0</v>
      </c>
      <c r="M192" s="7">
        <f>+Ene!L192+Feb!L192+Mar!L192+Abr!L192+May!L192+Jun!L192+Jul!L192+Ago!L192+Set!L192+Oct!L192+Nov!L192+Dic!L192</f>
        <v>0</v>
      </c>
      <c r="N192" s="7">
        <f>+Ene!M192+Feb!M192+Mar!M192+Abr!M192+May!M192+Jun!M192+Jul!M192+Ago!M192+Set!M192+Oct!M192+Nov!M192+Dic!M192</f>
        <v>0</v>
      </c>
      <c r="O192" s="7">
        <f>+Ene!N192+Feb!N192+Mar!N192+Abr!N192+May!N192+Jun!N192+Jul!N192+Ago!N192+Set!N192+Oct!N192+Nov!N192+Dic!N192</f>
        <v>0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0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0</v>
      </c>
      <c r="Y192" s="7">
        <f>+Ene!X192+Feb!X192+Mar!X192+Abr!X192+May!X192+Jun!X192+Jul!X192+Ago!X192+Set!X192+Oct!X192+Nov!X192+Dic!X192</f>
        <v>0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0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0</v>
      </c>
      <c r="AD192" s="7">
        <f>+Ene!AC192+Feb!AC192+Mar!AC192+Abr!AC192+May!AC192+Jun!AC192+Jul!AC192+Ago!AC192+Set!AC192+Oct!AC192+Nov!AC192+Dic!AC192</f>
        <v>0</v>
      </c>
      <c r="AE192" s="7">
        <f>+Ene!AD192+Feb!AD192+Mar!AD192+Abr!AD192+May!AD192+Jun!AD192+Jul!AD192+Ago!AD192+Set!AD192+Oct!AD192+Nov!AD192+Dic!AD192</f>
        <v>0</v>
      </c>
      <c r="AF192" s="7">
        <f>+Ene!AE192+Feb!AE192+Mar!AE192+Abr!AE192+May!AE192+Jun!AE192+Jul!AE192+Ago!AE192+Set!AE192+Oct!AE192+Nov!AE192+Dic!AE192</f>
        <v>0</v>
      </c>
      <c r="AG192" s="7">
        <f>+Ene!AF192+Feb!AF192+Mar!AF192+Abr!AF192+May!AF192+Jun!AF192+Jul!AF192+Ago!AF192+Set!AF192+Oct!AF192+Nov!AF192+Dic!AF192</f>
        <v>0</v>
      </c>
      <c r="AH192" s="7">
        <f>+Ene!AG192+Feb!AG192+Mar!AG192+Abr!AG192+May!AG192+Jun!AG192+Jul!AG192+Ago!AG192+Set!AG192+Oct!AG192+Nov!AG192+Dic!AG192</f>
        <v>0</v>
      </c>
    </row>
    <row r="193" spans="1:34" x14ac:dyDescent="0.3">
      <c r="A193" s="17" t="s">
        <v>49</v>
      </c>
      <c r="B193" s="17" t="s">
        <v>87</v>
      </c>
      <c r="C193" s="18">
        <v>407</v>
      </c>
      <c r="D193" s="17" t="s">
        <v>311</v>
      </c>
      <c r="E193" s="17" t="s">
        <v>49</v>
      </c>
      <c r="F193" s="17" t="s">
        <v>88</v>
      </c>
      <c r="G193" s="19" t="s">
        <v>338</v>
      </c>
      <c r="H193" s="25">
        <v>31794</v>
      </c>
      <c r="I193" s="20" t="s">
        <v>402</v>
      </c>
      <c r="J193" s="23">
        <v>0</v>
      </c>
      <c r="K193" s="7">
        <f>+Ene!J193+Feb!J193+Mar!J193+Abr!J193+May!J193+Jun!J193+Jul!J193+Ago!J193+Set!J193+Oct!J193+Nov!J193+Dic!J193</f>
        <v>0</v>
      </c>
      <c r="L193" s="7">
        <f>+Ene!K193+Feb!K193+Mar!K193+Abr!K193+May!K193+Jun!K193+Jul!K193+Ago!K193+Set!K193+Oct!K193+Nov!K193+Dic!K193</f>
        <v>0</v>
      </c>
      <c r="M193" s="7">
        <f>+Ene!L193+Feb!L193+Mar!L193+Abr!L193+May!L193+Jun!L193+Jul!L193+Ago!L193+Set!L193+Oct!L193+Nov!L193+Dic!L193</f>
        <v>0</v>
      </c>
      <c r="N193" s="7">
        <f>+Ene!M193+Feb!M193+Mar!M193+Abr!M193+May!M193+Jun!M193+Jul!M193+Ago!M193+Set!M193+Oct!M193+Nov!M193+Dic!M193</f>
        <v>0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0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0</v>
      </c>
      <c r="AF193" s="7">
        <f>+Ene!AE193+Feb!AE193+Mar!AE193+Abr!AE193+May!AE193+Jun!AE193+Jul!AE193+Ago!AE193+Set!AE193+Oct!AE193+Nov!AE193+Dic!AE193</f>
        <v>0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0</v>
      </c>
    </row>
    <row r="194" spans="1:34" x14ac:dyDescent="0.3">
      <c r="A194" s="17" t="s">
        <v>49</v>
      </c>
      <c r="B194" s="17" t="s">
        <v>87</v>
      </c>
      <c r="C194" s="18">
        <v>407</v>
      </c>
      <c r="D194" s="17" t="s">
        <v>311</v>
      </c>
      <c r="E194" s="17" t="s">
        <v>49</v>
      </c>
      <c r="F194" s="17" t="s">
        <v>88</v>
      </c>
      <c r="G194" s="19" t="s">
        <v>338</v>
      </c>
      <c r="H194" s="25">
        <v>288</v>
      </c>
      <c r="I194" s="20" t="s">
        <v>90</v>
      </c>
      <c r="J194" s="23">
        <v>0</v>
      </c>
      <c r="K194" s="7">
        <f>+Ene!J194+Feb!J194+Mar!J194+Abr!J194+May!J194+Jun!J194+Jul!J194+Ago!J194+Set!J194+Oct!J194+Nov!J194+Dic!J194</f>
        <v>6</v>
      </c>
      <c r="L194" s="7">
        <f>+Ene!K194+Feb!K194+Mar!K194+Abr!K194+May!K194+Jun!K194+Jul!K194+Ago!K194+Set!K194+Oct!K194+Nov!K194+Dic!K194</f>
        <v>0</v>
      </c>
      <c r="M194" s="7">
        <f>+Ene!L194+Feb!L194+Mar!L194+Abr!L194+May!L194+Jun!L194+Jul!L194+Ago!L194+Set!L194+Oct!L194+Nov!L194+Dic!L194</f>
        <v>6</v>
      </c>
      <c r="N194" s="7">
        <f>+Ene!M194+Feb!M194+Mar!M194+Abr!M194+May!M194+Jun!M194+Jul!M194+Ago!M194+Set!M194+Oct!M194+Nov!M194+Dic!M194</f>
        <v>0</v>
      </c>
      <c r="O194" s="7">
        <f>+Ene!N194+Feb!N194+Mar!N194+Abr!N194+May!N194+Jun!N194+Jul!N194+Ago!N194+Set!N194+Oct!N194+Nov!N194+Dic!N194</f>
        <v>0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3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1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3</v>
      </c>
      <c r="AD194" s="7">
        <f>+Ene!AC194+Feb!AC194+Mar!AC194+Abr!AC194+May!AC194+Jun!AC194+Jul!AC194+Ago!AC194+Set!AC194+Oct!AC194+Nov!AC194+Dic!AC194</f>
        <v>5</v>
      </c>
      <c r="AE194" s="7">
        <f>+Ene!AD194+Feb!AD194+Mar!AD194+Abr!AD194+May!AD194+Jun!AD194+Jul!AD194+Ago!AD194+Set!AD194+Oct!AD194+Nov!AD194+Dic!AD194</f>
        <v>0</v>
      </c>
      <c r="AF194" s="7">
        <f>+Ene!AE194+Feb!AE194+Mar!AE194+Abr!AE194+May!AE194+Jun!AE194+Jul!AE194+Ago!AE194+Set!AE194+Oct!AE194+Nov!AE194+Dic!AE194</f>
        <v>7</v>
      </c>
      <c r="AG194" s="7">
        <f>+Ene!AF194+Feb!AF194+Mar!AF194+Abr!AF194+May!AF194+Jun!AF194+Jul!AF194+Ago!AF194+Set!AF194+Oct!AF194+Nov!AF194+Dic!AF194</f>
        <v>5</v>
      </c>
      <c r="AH194" s="7">
        <f>+Ene!AG194+Feb!AG194+Mar!AG194+Abr!AG194+May!AG194+Jun!AG194+Jul!AG194+Ago!AG194+Set!AG194+Oct!AG194+Nov!AG194+Dic!AG194</f>
        <v>0</v>
      </c>
    </row>
    <row r="195" spans="1:34" x14ac:dyDescent="0.3">
      <c r="A195" s="17" t="s">
        <v>49</v>
      </c>
      <c r="B195" s="17" t="s">
        <v>87</v>
      </c>
      <c r="C195" s="18">
        <v>407</v>
      </c>
      <c r="D195" s="17" t="s">
        <v>311</v>
      </c>
      <c r="E195" s="17" t="s">
        <v>49</v>
      </c>
      <c r="F195" s="17" t="s">
        <v>88</v>
      </c>
      <c r="G195" s="19" t="s">
        <v>338</v>
      </c>
      <c r="H195" s="25">
        <v>31394</v>
      </c>
      <c r="I195" s="20" t="s">
        <v>403</v>
      </c>
      <c r="J195" s="23">
        <v>0</v>
      </c>
      <c r="K195" s="7">
        <f>+Ene!J195+Feb!J195+Mar!J195+Abr!J195+May!J195+Jun!J195+Jul!J195+Ago!J195+Set!J195+Oct!J195+Nov!J195+Dic!J195</f>
        <v>0</v>
      </c>
      <c r="L195" s="7">
        <f>+Ene!K195+Feb!K195+Mar!K195+Abr!K195+May!K195+Jun!K195+Jul!K195+Ago!K195+Set!K195+Oct!K195+Nov!K195+Dic!K195</f>
        <v>0</v>
      </c>
      <c r="M195" s="7">
        <f>+Ene!L195+Feb!L195+Mar!L195+Abr!L195+May!L195+Jun!L195+Jul!L195+Ago!L195+Set!L195+Oct!L195+Nov!L195+Dic!L195</f>
        <v>0</v>
      </c>
      <c r="N195" s="7">
        <f>+Ene!M195+Feb!M195+Mar!M195+Abr!M195+May!M195+Jun!M195+Jul!M195+Ago!M195+Set!M195+Oct!M195+Nov!M195+Dic!M195</f>
        <v>0</v>
      </c>
      <c r="O195" s="7">
        <f>+Ene!N195+Feb!N195+Mar!N195+Abr!N195+May!N195+Jun!N195+Jul!N195+Ago!N195+Set!N195+Oct!N195+Nov!N195+Dic!N195</f>
        <v>0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0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0</v>
      </c>
      <c r="AD195" s="7">
        <f>+Ene!AC195+Feb!AC195+Mar!AC195+Abr!AC195+May!AC195+Jun!AC195+Jul!AC195+Ago!AC195+Set!AC195+Oct!AC195+Nov!AC195+Dic!AC195</f>
        <v>0</v>
      </c>
      <c r="AE195" s="7">
        <f>+Ene!AD195+Feb!AD195+Mar!AD195+Abr!AD195+May!AD195+Jun!AD195+Jul!AD195+Ago!AD195+Set!AD195+Oct!AD195+Nov!AD195+Dic!AD195</f>
        <v>0</v>
      </c>
      <c r="AF195" s="7">
        <f>+Ene!AE195+Feb!AE195+Mar!AE195+Abr!AE195+May!AE195+Jun!AE195+Jul!AE195+Ago!AE195+Set!AE195+Oct!AE195+Nov!AE195+Dic!AE195</f>
        <v>0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0</v>
      </c>
    </row>
    <row r="196" spans="1:34" x14ac:dyDescent="0.3">
      <c r="A196" s="17" t="s">
        <v>49</v>
      </c>
      <c r="B196" s="17" t="s">
        <v>118</v>
      </c>
      <c r="C196" s="18">
        <v>407</v>
      </c>
      <c r="D196" s="17" t="s">
        <v>311</v>
      </c>
      <c r="E196" s="17" t="s">
        <v>49</v>
      </c>
      <c r="F196" s="17" t="s">
        <v>88</v>
      </c>
      <c r="G196" s="19" t="s">
        <v>232</v>
      </c>
      <c r="H196" s="25">
        <v>30842</v>
      </c>
      <c r="I196" s="20" t="s">
        <v>404</v>
      </c>
      <c r="J196" s="23">
        <v>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0</v>
      </c>
      <c r="Y196" s="7">
        <f>+Ene!X196+Feb!X196+Mar!X196+Abr!X196+May!X196+Jun!X196+Jul!X196+Ago!X196+Set!X196+Oct!X196+Nov!X196+Dic!X196</f>
        <v>0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0</v>
      </c>
      <c r="AD196" s="7">
        <f>+Ene!AC196+Feb!AC196+Mar!AC196+Abr!AC196+May!AC196+Jun!AC196+Jul!AC196+Ago!AC196+Set!AC196+Oct!AC196+Nov!AC196+Dic!AC196</f>
        <v>0</v>
      </c>
      <c r="AE196" s="7">
        <f>+Ene!AD196+Feb!AD196+Mar!AD196+Abr!AD196+May!AD196+Jun!AD196+Jul!AD196+Ago!AD196+Set!AD196+Oct!AD196+Nov!AD196+Dic!AD196</f>
        <v>0</v>
      </c>
      <c r="AF196" s="7">
        <f>+Ene!AE196+Feb!AE196+Mar!AE196+Abr!AE196+May!AE196+Jun!AE196+Jul!AE196+Ago!AE196+Set!AE196+Oct!AE196+Nov!AE196+Dic!AE196</f>
        <v>0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0</v>
      </c>
    </row>
    <row r="197" spans="1:34" x14ac:dyDescent="0.3">
      <c r="A197" s="17" t="s">
        <v>49</v>
      </c>
      <c r="B197" s="17" t="s">
        <v>87</v>
      </c>
      <c r="C197" s="18">
        <v>407</v>
      </c>
      <c r="D197" s="17" t="s">
        <v>311</v>
      </c>
      <c r="E197" s="17" t="s">
        <v>49</v>
      </c>
      <c r="F197" s="17" t="s">
        <v>88</v>
      </c>
      <c r="G197" s="19" t="s">
        <v>338</v>
      </c>
      <c r="H197" s="25">
        <v>25574</v>
      </c>
      <c r="I197" s="32" t="s">
        <v>405</v>
      </c>
      <c r="J197" s="23">
        <v>0</v>
      </c>
      <c r="K197" s="7">
        <f>+Ene!J197+Feb!J197+Mar!J197+Abr!J197+May!J197+Jun!J197+Jul!J197+Ago!J197+Set!J197+Oct!J197+Nov!J197+Dic!J197</f>
        <v>0</v>
      </c>
      <c r="L197" s="7">
        <f>+Ene!K197+Feb!K197+Mar!K197+Abr!K197+May!K197+Jun!K197+Jul!K197+Ago!K197+Set!K197+Oct!K197+Nov!K197+Dic!K197</f>
        <v>0</v>
      </c>
      <c r="M197" s="7">
        <f>+Ene!L197+Feb!L197+Mar!L197+Abr!L197+May!L197+Jun!L197+Jul!L197+Ago!L197+Set!L197+Oct!L197+Nov!L197+Dic!L197</f>
        <v>0</v>
      </c>
      <c r="N197" s="7">
        <f>+Ene!M197+Feb!M197+Mar!M197+Abr!M197+May!M197+Jun!M197+Jul!M197+Ago!M197+Set!M197+Oct!M197+Nov!M197+Dic!M197</f>
        <v>0</v>
      </c>
      <c r="O197" s="7">
        <f>+Ene!N197+Feb!N197+Mar!N197+Abr!N197+May!N197+Jun!N197+Jul!N197+Ago!N197+Set!N197+Oct!N197+Nov!N197+Dic!N197</f>
        <v>0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4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0</v>
      </c>
      <c r="AD197" s="7">
        <f>+Ene!AC197+Feb!AC197+Mar!AC197+Abr!AC197+May!AC197+Jun!AC197+Jul!AC197+Ago!AC197+Set!AC197+Oct!AC197+Nov!AC197+Dic!AC197</f>
        <v>4</v>
      </c>
      <c r="AE197" s="7">
        <f>+Ene!AD197+Feb!AD197+Mar!AD197+Abr!AD197+May!AD197+Jun!AD197+Jul!AD197+Ago!AD197+Set!AD197+Oct!AD197+Nov!AD197+Dic!AD197</f>
        <v>0</v>
      </c>
      <c r="AF197" s="7">
        <f>+Ene!AE197+Feb!AE197+Mar!AE197+Abr!AE197+May!AE197+Jun!AE197+Jul!AE197+Ago!AE197+Set!AE197+Oct!AE197+Nov!AE197+Dic!AE197</f>
        <v>4</v>
      </c>
      <c r="AG197" s="7">
        <f>+Ene!AF197+Feb!AF197+Mar!AF197+Abr!AF197+May!AF197+Jun!AF197+Jul!AF197+Ago!AF197+Set!AF197+Oct!AF197+Nov!AF197+Dic!AF197</f>
        <v>4</v>
      </c>
      <c r="AH197" s="7">
        <f>+Ene!AG197+Feb!AG197+Mar!AG197+Abr!AG197+May!AG197+Jun!AG197+Jul!AG197+Ago!AG197+Set!AG197+Oct!AG197+Nov!AG197+Dic!AG197</f>
        <v>0</v>
      </c>
    </row>
    <row r="198" spans="1:34" x14ac:dyDescent="0.3">
      <c r="A198" s="17" t="s">
        <v>49</v>
      </c>
      <c r="B198" s="17" t="s">
        <v>50</v>
      </c>
      <c r="C198" s="18">
        <v>407</v>
      </c>
      <c r="D198" s="17" t="s">
        <v>311</v>
      </c>
      <c r="E198" s="17" t="s">
        <v>49</v>
      </c>
      <c r="F198" s="17" t="s">
        <v>51</v>
      </c>
      <c r="G198" s="19" t="s">
        <v>231</v>
      </c>
      <c r="H198" s="25">
        <v>101</v>
      </c>
      <c r="I198" s="20" t="s">
        <v>51</v>
      </c>
      <c r="J198" s="23">
        <v>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9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0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0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14</v>
      </c>
      <c r="AD198" s="7">
        <f>+Ene!AC198+Feb!AC198+Mar!AC198+Abr!AC198+May!AC198+Jun!AC198+Jul!AC198+Ago!AC198+Set!AC198+Oct!AC198+Nov!AC198+Dic!AC198</f>
        <v>12</v>
      </c>
      <c r="AE198" s="7">
        <f>+Ene!AD198+Feb!AD198+Mar!AD198+Abr!AD198+May!AD198+Jun!AD198+Jul!AD198+Ago!AD198+Set!AD198+Oct!AD198+Nov!AD198+Dic!AD198</f>
        <v>0</v>
      </c>
      <c r="AF198" s="7">
        <f>+Ene!AE198+Feb!AE198+Mar!AE198+Abr!AE198+May!AE198+Jun!AE198+Jul!AE198+Ago!AE198+Set!AE198+Oct!AE198+Nov!AE198+Dic!AE198</f>
        <v>26</v>
      </c>
      <c r="AG198" s="7">
        <f>+Ene!AF198+Feb!AF198+Mar!AF198+Abr!AF198+May!AF198+Jun!AF198+Jul!AF198+Ago!AF198+Set!AF198+Oct!AF198+Nov!AF198+Dic!AF198</f>
        <v>13</v>
      </c>
      <c r="AH198" s="7">
        <f>+Ene!AG198+Feb!AG198+Mar!AG198+Abr!AG198+May!AG198+Jun!AG198+Jul!AG198+Ago!AG198+Set!AG198+Oct!AG198+Nov!AG198+Dic!AG198</f>
        <v>4</v>
      </c>
    </row>
    <row r="199" spans="1:34" x14ac:dyDescent="0.3">
      <c r="A199" s="17" t="s">
        <v>49</v>
      </c>
      <c r="B199" s="17" t="s">
        <v>50</v>
      </c>
      <c r="C199" s="18">
        <v>407</v>
      </c>
      <c r="D199" s="17" t="s">
        <v>311</v>
      </c>
      <c r="E199" s="17" t="s">
        <v>49</v>
      </c>
      <c r="F199" s="17" t="s">
        <v>51</v>
      </c>
      <c r="G199" s="19" t="s">
        <v>232</v>
      </c>
      <c r="H199" s="25">
        <v>102</v>
      </c>
      <c r="I199" s="20" t="s">
        <v>52</v>
      </c>
      <c r="J199" s="23">
        <v>0</v>
      </c>
      <c r="K199" s="7">
        <f>+Ene!J199+Feb!J199+Mar!J199+Abr!J199+May!J199+Jun!J199+Jul!J199+Ago!J199+Set!J199+Oct!J199+Nov!J199+Dic!J199</f>
        <v>0</v>
      </c>
      <c r="L199" s="7">
        <f>+Ene!K199+Feb!K199+Mar!K199+Abr!K199+May!K199+Jun!K199+Jul!K199+Ago!K199+Set!K199+Oct!K199+Nov!K199+Dic!K199</f>
        <v>0</v>
      </c>
      <c r="M199" s="7">
        <f>+Ene!L199+Feb!L199+Mar!L199+Abr!L199+May!L199+Jun!L199+Jul!L199+Ago!L199+Set!L199+Oct!L199+Nov!L199+Dic!L199</f>
        <v>0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0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0</v>
      </c>
      <c r="AD199" s="7">
        <f>+Ene!AC199+Feb!AC199+Mar!AC199+Abr!AC199+May!AC199+Jun!AC199+Jul!AC199+Ago!AC199+Set!AC199+Oct!AC199+Nov!AC199+Dic!AC199</f>
        <v>0</v>
      </c>
      <c r="AE199" s="7">
        <f>+Ene!AD199+Feb!AD199+Mar!AD199+Abr!AD199+May!AD199+Jun!AD199+Jul!AD199+Ago!AD199+Set!AD199+Oct!AD199+Nov!AD199+Dic!AD199</f>
        <v>0</v>
      </c>
      <c r="AF199" s="7">
        <f>+Ene!AE199+Feb!AE199+Mar!AE199+Abr!AE199+May!AE199+Jun!AE199+Jul!AE199+Ago!AE199+Set!AE199+Oct!AE199+Nov!AE199+Dic!AE199</f>
        <v>0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0</v>
      </c>
    </row>
    <row r="200" spans="1:34" x14ac:dyDescent="0.3">
      <c r="A200" s="17" t="s">
        <v>49</v>
      </c>
      <c r="B200" s="17" t="s">
        <v>50</v>
      </c>
      <c r="C200" s="18">
        <v>407</v>
      </c>
      <c r="D200" s="17" t="s">
        <v>311</v>
      </c>
      <c r="E200" s="17" t="s">
        <v>49</v>
      </c>
      <c r="F200" s="17" t="s">
        <v>51</v>
      </c>
      <c r="G200" s="19" t="s">
        <v>231</v>
      </c>
      <c r="H200" s="25">
        <v>104</v>
      </c>
      <c r="I200" s="20" t="s">
        <v>406</v>
      </c>
      <c r="J200" s="23">
        <v>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0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0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0</v>
      </c>
      <c r="AF200" s="7">
        <f>+Ene!AE200+Feb!AE200+Mar!AE200+Abr!AE200+May!AE200+Jun!AE200+Jul!AE200+Ago!AE200+Set!AE200+Oct!AE200+Nov!AE200+Dic!AE200</f>
        <v>0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0</v>
      </c>
    </row>
    <row r="201" spans="1:34" x14ac:dyDescent="0.3">
      <c r="A201" s="17" t="s">
        <v>49</v>
      </c>
      <c r="B201" s="17" t="s">
        <v>50</v>
      </c>
      <c r="C201" s="18">
        <v>407</v>
      </c>
      <c r="D201" s="17" t="s">
        <v>311</v>
      </c>
      <c r="E201" s="17" t="s">
        <v>49</v>
      </c>
      <c r="F201" s="17" t="s">
        <v>51</v>
      </c>
      <c r="G201" s="19" t="s">
        <v>232</v>
      </c>
      <c r="H201" s="25">
        <v>103</v>
      </c>
      <c r="I201" s="20" t="s">
        <v>53</v>
      </c>
      <c r="J201" s="23">
        <v>0</v>
      </c>
      <c r="K201" s="7">
        <f>+Ene!J201+Feb!J201+Mar!J201+Abr!J201+May!J201+Jun!J201+Jul!J201+Ago!J201+Set!J201+Oct!J201+Nov!J201+Dic!J201</f>
        <v>0</v>
      </c>
      <c r="L201" s="7">
        <f>+Ene!K201+Feb!K201+Mar!K201+Abr!K201+May!K201+Jun!K201+Jul!K201+Ago!K201+Set!K201+Oct!K201+Nov!K201+Dic!K201</f>
        <v>0</v>
      </c>
      <c r="M201" s="7">
        <f>+Ene!L201+Feb!L201+Mar!L201+Abr!L201+May!L201+Jun!L201+Jul!L201+Ago!L201+Set!L201+Oct!L201+Nov!L201+Dic!L201</f>
        <v>0</v>
      </c>
      <c r="N201" s="7">
        <f>+Ene!M201+Feb!M201+Mar!M201+Abr!M201+May!M201+Jun!M201+Jul!M201+Ago!M201+Set!M201+Oct!M201+Nov!M201+Dic!M201</f>
        <v>0</v>
      </c>
      <c r="O201" s="7">
        <f>+Ene!N201+Feb!N201+Mar!N201+Abr!N201+May!N201+Jun!N201+Jul!N201+Ago!N201+Set!N201+Oct!N201+Nov!N201+Dic!N201</f>
        <v>0</v>
      </c>
      <c r="P201" s="7">
        <f>+Ene!O201+Feb!O201+Mar!O201+Abr!O201+May!O201+Jun!O201+Jul!O201+Ago!O201+Set!O201+Oct!O201+Nov!O201+Dic!O201</f>
        <v>0</v>
      </c>
      <c r="Q201" s="7">
        <f>+Ene!P201+Feb!P201+Mar!P201+Abr!P201+May!P201+Jun!P201+Jul!P201+Ago!P201+Set!P201+Oct!P201+Nov!P201+Dic!P201</f>
        <v>0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</v>
      </c>
      <c r="Y201" s="7">
        <f>+Ene!X201+Feb!X201+Mar!X201+Abr!X201+May!X201+Jun!X201+Jul!X201+Ago!X201+Set!X201+Oct!X201+Nov!X201+Dic!X201</f>
        <v>0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0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1</v>
      </c>
      <c r="AD201" s="7">
        <f>+Ene!AC201+Feb!AC201+Mar!AC201+Abr!AC201+May!AC201+Jun!AC201+Jul!AC201+Ago!AC201+Set!AC201+Oct!AC201+Nov!AC201+Dic!AC201</f>
        <v>1</v>
      </c>
      <c r="AE201" s="7">
        <f>+Ene!AD201+Feb!AD201+Mar!AD201+Abr!AD201+May!AD201+Jun!AD201+Jul!AD201+Ago!AD201+Set!AD201+Oct!AD201+Nov!AD201+Dic!AD201</f>
        <v>0</v>
      </c>
      <c r="AF201" s="7">
        <f>+Ene!AE201+Feb!AE201+Mar!AE201+Abr!AE201+May!AE201+Jun!AE201+Jul!AE201+Ago!AE201+Set!AE201+Oct!AE201+Nov!AE201+Dic!AE201</f>
        <v>1</v>
      </c>
      <c r="AG201" s="7">
        <f>+Ene!AF201+Feb!AF201+Mar!AF201+Abr!AF201+May!AF201+Jun!AF201+Jul!AF201+Ago!AF201+Set!AF201+Oct!AF201+Nov!AF201+Dic!AF201</f>
        <v>1</v>
      </c>
      <c r="AH201" s="7">
        <f>+Ene!AG201+Feb!AG201+Mar!AG201+Abr!AG201+May!AG201+Jun!AG201+Jul!AG201+Ago!AG201+Set!AG201+Oct!AG201+Nov!AG201+Dic!AG201</f>
        <v>0</v>
      </c>
    </row>
    <row r="202" spans="1:34" x14ac:dyDescent="0.3">
      <c r="A202" s="17" t="s">
        <v>49</v>
      </c>
      <c r="B202" s="17" t="s">
        <v>50</v>
      </c>
      <c r="C202" s="18">
        <v>407</v>
      </c>
      <c r="D202" s="17" t="s">
        <v>311</v>
      </c>
      <c r="E202" s="17" t="s">
        <v>49</v>
      </c>
      <c r="F202" s="17" t="s">
        <v>51</v>
      </c>
      <c r="G202" s="19" t="s">
        <v>232</v>
      </c>
      <c r="H202" s="25">
        <v>289</v>
      </c>
      <c r="I202" s="20" t="s">
        <v>54</v>
      </c>
      <c r="J202" s="23">
        <v>0</v>
      </c>
      <c r="K202" s="7">
        <f>+Ene!J202+Feb!J202+Mar!J202+Abr!J202+May!J202+Jun!J202+Jul!J202+Ago!J202+Set!J202+Oct!J202+Nov!J202+Dic!J202</f>
        <v>1</v>
      </c>
      <c r="L202" s="7">
        <f>+Ene!K202+Feb!K202+Mar!K202+Abr!K202+May!K202+Jun!K202+Jul!K202+Ago!K202+Set!K202+Oct!K202+Nov!K202+Dic!K202</f>
        <v>1</v>
      </c>
      <c r="M202" s="7">
        <f>+Ene!L202+Feb!L202+Mar!L202+Abr!L202+May!L202+Jun!L202+Jul!L202+Ago!L202+Set!L202+Oct!L202+Nov!L202+Dic!L202</f>
        <v>1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0</v>
      </c>
      <c r="AD202" s="7">
        <f>+Ene!AC202+Feb!AC202+Mar!AC202+Abr!AC202+May!AC202+Jun!AC202+Jul!AC202+Ago!AC202+Set!AC202+Oct!AC202+Nov!AC202+Dic!AC202</f>
        <v>0</v>
      </c>
      <c r="AE202" s="7">
        <f>+Ene!AD202+Feb!AD202+Mar!AD202+Abr!AD202+May!AD202+Jun!AD202+Jul!AD202+Ago!AD202+Set!AD202+Oct!AD202+Nov!AD202+Dic!AD202</f>
        <v>0</v>
      </c>
      <c r="AF202" s="7">
        <f>+Ene!AE202+Feb!AE202+Mar!AE202+Abr!AE202+May!AE202+Jun!AE202+Jul!AE202+Ago!AE202+Set!AE202+Oct!AE202+Nov!AE202+Dic!AE202</f>
        <v>1</v>
      </c>
      <c r="AG202" s="7">
        <f>+Ene!AF202+Feb!AF202+Mar!AF202+Abr!AF202+May!AF202+Jun!AF202+Jul!AF202+Ago!AF202+Set!AF202+Oct!AF202+Nov!AF202+Dic!AF202</f>
        <v>0</v>
      </c>
      <c r="AH202" s="7">
        <f>+Ene!AG202+Feb!AG202+Mar!AG202+Abr!AG202+May!AG202+Jun!AG202+Jul!AG202+Ago!AG202+Set!AG202+Oct!AG202+Nov!AG202+Dic!AG202</f>
        <v>0</v>
      </c>
    </row>
    <row r="203" spans="1:34" x14ac:dyDescent="0.3">
      <c r="A203" s="17" t="s">
        <v>49</v>
      </c>
      <c r="B203" s="17" t="s">
        <v>118</v>
      </c>
      <c r="C203" s="18">
        <v>407</v>
      </c>
      <c r="D203" s="17" t="s">
        <v>311</v>
      </c>
      <c r="E203" s="17" t="s">
        <v>49</v>
      </c>
      <c r="F203" s="17" t="s">
        <v>51</v>
      </c>
      <c r="G203" s="19" t="s">
        <v>232</v>
      </c>
      <c r="H203" s="25">
        <v>31817</v>
      </c>
      <c r="I203" s="20" t="s">
        <v>407</v>
      </c>
      <c r="J203" s="23">
        <v>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0</v>
      </c>
      <c r="AD203" s="7">
        <f>+Ene!AC203+Feb!AC203+Mar!AC203+Abr!AC203+May!AC203+Jun!AC203+Jul!AC203+Ago!AC203+Set!AC203+Oct!AC203+Nov!AC203+Dic!AC203</f>
        <v>0</v>
      </c>
      <c r="AE203" s="7">
        <f>+Ene!AD203+Feb!AD203+Mar!AD203+Abr!AD203+May!AD203+Jun!AD203+Jul!AD203+Ago!AD203+Set!AD203+Oct!AD203+Nov!AD203+Dic!AD203</f>
        <v>0</v>
      </c>
      <c r="AF203" s="7">
        <f>+Ene!AE203+Feb!AE203+Mar!AE203+Abr!AE203+May!AE203+Jun!AE203+Jul!AE203+Ago!AE203+Set!AE203+Oct!AE203+Nov!AE203+Dic!AE203</f>
        <v>0</v>
      </c>
      <c r="AG203" s="7">
        <f>+Ene!AF203+Feb!AF203+Mar!AF203+Abr!AF203+May!AF203+Jun!AF203+Jul!AF203+Ago!AF203+Set!AF203+Oct!AF203+Nov!AF203+Dic!AF203</f>
        <v>0</v>
      </c>
      <c r="AH203" s="7">
        <f>+Ene!AG203+Feb!AG203+Mar!AG203+Abr!AG203+May!AG203+Jun!AG203+Jul!AG203+Ago!AG203+Set!AG203+Oct!AG203+Nov!AG203+Dic!AG203</f>
        <v>0</v>
      </c>
    </row>
    <row r="204" spans="1:34" x14ac:dyDescent="0.3">
      <c r="A204" s="17" t="s">
        <v>49</v>
      </c>
      <c r="B204" s="17" t="s">
        <v>50</v>
      </c>
      <c r="C204" s="18">
        <v>407</v>
      </c>
      <c r="D204" s="17" t="s">
        <v>311</v>
      </c>
      <c r="E204" s="17" t="s">
        <v>49</v>
      </c>
      <c r="F204" s="17" t="s">
        <v>51</v>
      </c>
      <c r="G204" s="19" t="s">
        <v>232</v>
      </c>
      <c r="H204" s="25">
        <v>14717</v>
      </c>
      <c r="I204" s="20" t="s">
        <v>408</v>
      </c>
      <c r="J204" s="23">
        <v>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0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0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0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0</v>
      </c>
    </row>
    <row r="205" spans="1:34" x14ac:dyDescent="0.3">
      <c r="A205" s="17" t="s">
        <v>49</v>
      </c>
      <c r="B205" s="17" t="s">
        <v>50</v>
      </c>
      <c r="C205" s="18">
        <v>407</v>
      </c>
      <c r="D205" s="17" t="s">
        <v>311</v>
      </c>
      <c r="E205" s="17" t="s">
        <v>49</v>
      </c>
      <c r="F205" s="17" t="s">
        <v>51</v>
      </c>
      <c r="G205" s="19" t="s">
        <v>232</v>
      </c>
      <c r="H205" s="25">
        <v>18573</v>
      </c>
      <c r="I205" s="20" t="s">
        <v>409</v>
      </c>
      <c r="J205" s="23">
        <v>0</v>
      </c>
      <c r="K205" s="7">
        <f>+Ene!J205+Feb!J205+Mar!J205+Abr!J205+May!J205+Jun!J205+Jul!J205+Ago!J205+Set!J205+Oct!J205+Nov!J205+Dic!J205</f>
        <v>0</v>
      </c>
      <c r="L205" s="7">
        <f>+Ene!K205+Feb!K205+Mar!K205+Abr!K205+May!K205+Jun!K205+Jul!K205+Ago!K205+Set!K205+Oct!K205+Nov!K205+Dic!K205</f>
        <v>0</v>
      </c>
      <c r="M205" s="7">
        <f>+Ene!L205+Feb!L205+Mar!L205+Abr!L205+May!L205+Jun!L205+Jul!L205+Ago!L205+Set!L205+Oct!L205+Nov!L205+Dic!L205</f>
        <v>0</v>
      </c>
      <c r="N205" s="7">
        <f>+Ene!M205+Feb!M205+Mar!M205+Abr!M205+May!M205+Jun!M205+Jul!M205+Ago!M205+Set!M205+Oct!M205+Nov!M205+Dic!M205</f>
        <v>0</v>
      </c>
      <c r="O205" s="7">
        <f>+Ene!N205+Feb!N205+Mar!N205+Abr!N205+May!N205+Jun!N205+Jul!N205+Ago!N205+Set!N205+Oct!N205+Nov!N205+Dic!N205</f>
        <v>0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0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0</v>
      </c>
      <c r="AD205" s="7">
        <f>+Ene!AC205+Feb!AC205+Mar!AC205+Abr!AC205+May!AC205+Jun!AC205+Jul!AC205+Ago!AC205+Set!AC205+Oct!AC205+Nov!AC205+Dic!AC205</f>
        <v>0</v>
      </c>
      <c r="AE205" s="7">
        <f>+Ene!AD205+Feb!AD205+Mar!AD205+Abr!AD205+May!AD205+Jun!AD205+Jul!AD205+Ago!AD205+Set!AD205+Oct!AD205+Nov!AD205+Dic!AD205</f>
        <v>0</v>
      </c>
      <c r="AF205" s="7">
        <f>+Ene!AE205+Feb!AE205+Mar!AE205+Abr!AE205+May!AE205+Jun!AE205+Jul!AE205+Ago!AE205+Set!AE205+Oct!AE205+Nov!AE205+Dic!AE205</f>
        <v>0</v>
      </c>
      <c r="AG205" s="7">
        <f>+Ene!AF205+Feb!AF205+Mar!AF205+Abr!AF205+May!AF205+Jun!AF205+Jul!AF205+Ago!AF205+Set!AF205+Oct!AF205+Nov!AF205+Dic!AF205</f>
        <v>0</v>
      </c>
      <c r="AH205" s="7">
        <f>+Ene!AG205+Feb!AG205+Mar!AG205+Abr!AG205+May!AG205+Jun!AG205+Jul!AG205+Ago!AG205+Set!AG205+Oct!AG205+Nov!AG205+Dic!AG205</f>
        <v>0</v>
      </c>
    </row>
    <row r="206" spans="1:34" x14ac:dyDescent="0.3">
      <c r="A206" s="17" t="s">
        <v>49</v>
      </c>
      <c r="B206" s="17" t="s">
        <v>50</v>
      </c>
      <c r="C206" s="18">
        <v>407</v>
      </c>
      <c r="D206" s="17" t="s">
        <v>311</v>
      </c>
      <c r="E206" s="17" t="s">
        <v>49</v>
      </c>
      <c r="F206" s="17" t="s">
        <v>51</v>
      </c>
      <c r="G206" s="19" t="s">
        <v>232</v>
      </c>
      <c r="H206" s="25">
        <v>26116</v>
      </c>
      <c r="I206" s="20" t="s">
        <v>410</v>
      </c>
      <c r="J206" s="23">
        <v>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0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0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0</v>
      </c>
      <c r="AD206" s="7">
        <f>+Ene!AC206+Feb!AC206+Mar!AC206+Abr!AC206+May!AC206+Jun!AC206+Jul!AC206+Ago!AC206+Set!AC206+Oct!AC206+Nov!AC206+Dic!AC206</f>
        <v>0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0</v>
      </c>
      <c r="AG206" s="7">
        <f>+Ene!AF206+Feb!AF206+Mar!AF206+Abr!AF206+May!AF206+Jun!AF206+Jul!AF206+Ago!AF206+Set!AF206+Oct!AF206+Nov!AF206+Dic!AF206</f>
        <v>0</v>
      </c>
      <c r="AH206" s="7">
        <f>+Ene!AG206+Feb!AG206+Mar!AG206+Abr!AG206+May!AG206+Jun!AG206+Jul!AG206+Ago!AG206+Set!AG206+Oct!AG206+Nov!AG206+Dic!AG206</f>
        <v>0</v>
      </c>
    </row>
    <row r="207" spans="1:34" x14ac:dyDescent="0.3">
      <c r="A207" s="17" t="s">
        <v>49</v>
      </c>
      <c r="B207" s="17" t="s">
        <v>50</v>
      </c>
      <c r="C207" s="18">
        <v>407</v>
      </c>
      <c r="D207" s="17" t="s">
        <v>311</v>
      </c>
      <c r="E207" s="17" t="s">
        <v>49</v>
      </c>
      <c r="F207" s="17" t="s">
        <v>51</v>
      </c>
      <c r="G207" s="19" t="s">
        <v>232</v>
      </c>
      <c r="H207" s="25">
        <v>26631</v>
      </c>
      <c r="I207" s="20" t="s">
        <v>411</v>
      </c>
      <c r="J207" s="23">
        <v>0</v>
      </c>
      <c r="K207" s="7">
        <f>+Ene!J207+Feb!J207+Mar!J207+Abr!J207+May!J207+Jun!J207+Jul!J207+Ago!J207+Set!J207+Oct!J207+Nov!J207+Dic!J207</f>
        <v>0</v>
      </c>
      <c r="L207" s="7">
        <f>+Ene!K207+Feb!K207+Mar!K207+Abr!K207+May!K207+Jun!K207+Jul!K207+Ago!K207+Set!K207+Oct!K207+Nov!K207+Dic!K207</f>
        <v>0</v>
      </c>
      <c r="M207" s="7">
        <f>+Ene!L207+Feb!L207+Mar!L207+Abr!L207+May!L207+Jun!L207+Jul!L207+Ago!L207+Set!L207+Oct!L207+Nov!L207+Dic!L207</f>
        <v>0</v>
      </c>
      <c r="N207" s="7">
        <f>+Ene!M207+Feb!M207+Mar!M207+Abr!M207+May!M207+Jun!M207+Jul!M207+Ago!M207+Set!M207+Oct!M207+Nov!M207+Dic!M207</f>
        <v>0</v>
      </c>
      <c r="O207" s="7">
        <f>+Ene!N207+Feb!N207+Mar!N207+Abr!N207+May!N207+Jun!N207+Jul!N207+Ago!N207+Set!N207+Oct!N207+Nov!N207+Dic!N207</f>
        <v>0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0</v>
      </c>
      <c r="Y207" s="7">
        <f>+Ene!X207+Feb!X207+Mar!X207+Abr!X207+May!X207+Jun!X207+Jul!X207+Ago!X207+Set!X207+Oct!X207+Nov!X207+Dic!X207</f>
        <v>0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0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0</v>
      </c>
      <c r="AD207" s="7">
        <f>+Ene!AC207+Feb!AC207+Mar!AC207+Abr!AC207+May!AC207+Jun!AC207+Jul!AC207+Ago!AC207+Set!AC207+Oct!AC207+Nov!AC207+Dic!AC207</f>
        <v>0</v>
      </c>
      <c r="AE207" s="7">
        <f>+Ene!AD207+Feb!AD207+Mar!AD207+Abr!AD207+May!AD207+Jun!AD207+Jul!AD207+Ago!AD207+Set!AD207+Oct!AD207+Nov!AD207+Dic!AD207</f>
        <v>0</v>
      </c>
      <c r="AF207" s="7">
        <f>+Ene!AE207+Feb!AE207+Mar!AE207+Abr!AE207+May!AE207+Jun!AE207+Jul!AE207+Ago!AE207+Set!AE207+Oct!AE207+Nov!AE207+Dic!AE207</f>
        <v>0</v>
      </c>
      <c r="AG207" s="7">
        <f>+Ene!AF207+Feb!AF207+Mar!AF207+Abr!AF207+May!AF207+Jun!AF207+Jul!AF207+Ago!AF207+Set!AF207+Oct!AF207+Nov!AF207+Dic!AF207</f>
        <v>0</v>
      </c>
      <c r="AH207" s="7">
        <f>+Ene!AG207+Feb!AG207+Mar!AG207+Abr!AG207+May!AG207+Jun!AG207+Jul!AG207+Ago!AG207+Set!AG207+Oct!AG207+Nov!AG207+Dic!AG207</f>
        <v>0</v>
      </c>
    </row>
    <row r="208" spans="1:34" x14ac:dyDescent="0.3">
      <c r="A208" s="17" t="s">
        <v>49</v>
      </c>
      <c r="B208" s="17" t="s">
        <v>50</v>
      </c>
      <c r="C208" s="18">
        <v>407</v>
      </c>
      <c r="D208" s="17" t="s">
        <v>311</v>
      </c>
      <c r="E208" s="17" t="s">
        <v>49</v>
      </c>
      <c r="F208" s="17" t="s">
        <v>51</v>
      </c>
      <c r="G208" s="19" t="s">
        <v>232</v>
      </c>
      <c r="H208" s="25">
        <v>26839</v>
      </c>
      <c r="I208" s="20" t="s">
        <v>412</v>
      </c>
      <c r="J208" s="23">
        <v>0</v>
      </c>
      <c r="K208" s="7">
        <f>+Ene!J208+Feb!J208+Mar!J208+Abr!J208+May!J208+Jun!J208+Jul!J208+Ago!J208+Set!J208+Oct!J208+Nov!J208+Dic!J208</f>
        <v>0</v>
      </c>
      <c r="L208" s="7">
        <f>+Ene!K208+Feb!K208+Mar!K208+Abr!K208+May!K208+Jun!K208+Jul!K208+Ago!K208+Set!K208+Oct!K208+Nov!K208+Dic!K208</f>
        <v>0</v>
      </c>
      <c r="M208" s="7">
        <f>+Ene!L208+Feb!L208+Mar!L208+Abr!L208+May!L208+Jun!L208+Jul!L208+Ago!L208+Set!L208+Oct!L208+Nov!L208+Dic!L208</f>
        <v>0</v>
      </c>
      <c r="N208" s="7">
        <f>+Ene!M208+Feb!M208+Mar!M208+Abr!M208+May!M208+Jun!M208+Jul!M208+Ago!M208+Set!M208+Oct!M208+Nov!M208+Dic!M208</f>
        <v>0</v>
      </c>
      <c r="O208" s="7">
        <f>+Ene!N208+Feb!N208+Mar!N208+Abr!N208+May!N208+Jun!N208+Jul!N208+Ago!N208+Set!N208+Oct!N208+Nov!N208+Dic!N208</f>
        <v>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0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0</v>
      </c>
      <c r="Z208" s="7">
        <f>+Ene!Y208+Feb!Y208+Mar!Y208+Abr!Y208+May!Y208+Jun!Y208+Jul!Y208+Ago!Y208+Set!Y208+Oct!Y208+Nov!Y208+Dic!Y208</f>
        <v>0</v>
      </c>
      <c r="AA208" s="7">
        <f>+Ene!Z208+Feb!Z208+Mar!Z208+Abr!Z208+May!Z208+Jun!Z208+Jul!Z208+Ago!Z208+Set!Z208+Oct!Z208+Nov!Z208+Dic!Z208</f>
        <v>0</v>
      </c>
      <c r="AB208" s="7">
        <f>+Ene!AA208+Feb!AA208+Mar!AA208+Abr!AA208+May!AA208+Jun!AA208+Jul!AA208+Ago!AA208+Set!AA208+Oct!AA208+Nov!AA208+Dic!AA208</f>
        <v>0</v>
      </c>
      <c r="AC208" s="7">
        <f>+Ene!AB208+Feb!AB208+Mar!AB208+Abr!AB208+May!AB208+Jun!AB208+Jul!AB208+Ago!AB208+Set!AB208+Oct!AB208+Nov!AB208+Dic!AB208</f>
        <v>0</v>
      </c>
      <c r="AD208" s="7">
        <f>+Ene!AC208+Feb!AC208+Mar!AC208+Abr!AC208+May!AC208+Jun!AC208+Jul!AC208+Ago!AC208+Set!AC208+Oct!AC208+Nov!AC208+Dic!AC208</f>
        <v>0</v>
      </c>
      <c r="AE208" s="7">
        <f>+Ene!AD208+Feb!AD208+Mar!AD208+Abr!AD208+May!AD208+Jun!AD208+Jul!AD208+Ago!AD208+Set!AD208+Oct!AD208+Nov!AD208+Dic!AD208</f>
        <v>0</v>
      </c>
      <c r="AF208" s="7">
        <f>+Ene!AE208+Feb!AE208+Mar!AE208+Abr!AE208+May!AE208+Jun!AE208+Jul!AE208+Ago!AE208+Set!AE208+Oct!AE208+Nov!AE208+Dic!AE208</f>
        <v>0</v>
      </c>
      <c r="AG208" s="7">
        <f>+Ene!AF208+Feb!AF208+Mar!AF208+Abr!AF208+May!AF208+Jun!AF208+Jul!AF208+Ago!AF208+Set!AF208+Oct!AF208+Nov!AF208+Dic!AF208</f>
        <v>0</v>
      </c>
      <c r="AH208" s="7">
        <f>+Ene!AG208+Feb!AG208+Mar!AG208+Abr!AG208+May!AG208+Jun!AG208+Jul!AG208+Ago!AG208+Set!AG208+Oct!AG208+Nov!AG208+Dic!AG208</f>
        <v>0</v>
      </c>
    </row>
    <row r="209" spans="1:34" x14ac:dyDescent="0.3">
      <c r="A209" s="17" t="s">
        <v>43</v>
      </c>
      <c r="B209" s="17" t="s">
        <v>44</v>
      </c>
      <c r="C209" s="18">
        <v>406</v>
      </c>
      <c r="D209" s="17" t="s">
        <v>314</v>
      </c>
      <c r="E209" s="17" t="s">
        <v>43</v>
      </c>
      <c r="F209" s="17" t="s">
        <v>44</v>
      </c>
      <c r="G209" s="19" t="s">
        <v>231</v>
      </c>
      <c r="H209" s="25">
        <v>26060</v>
      </c>
      <c r="I209" s="20" t="s">
        <v>413</v>
      </c>
      <c r="J209" s="23">
        <v>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0</v>
      </c>
      <c r="P209" s="7">
        <f>+Ene!O209+Feb!O209+Mar!O209+Abr!O209+May!O209+Jun!O209+Jul!O209+Ago!O209+Set!O209+Oct!O209+Nov!O209+Dic!O209</f>
        <v>0</v>
      </c>
      <c r="Q209" s="7">
        <f>+Ene!P209+Feb!P209+Mar!P209+Abr!P209+May!P209+Jun!P209+Jul!P209+Ago!P209+Set!P209+Oct!P209+Nov!P209+Dic!P209</f>
        <v>0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48</v>
      </c>
      <c r="Y209" s="7">
        <f>+Ene!X209+Feb!X209+Mar!X209+Abr!X209+May!X209+Jun!X209+Jul!X209+Ago!X209+Set!X209+Oct!X209+Nov!X209+Dic!X209</f>
        <v>0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36</v>
      </c>
      <c r="AD209" s="7">
        <f>+Ene!AC209+Feb!AC209+Mar!AC209+Abr!AC209+May!AC209+Jun!AC209+Jul!AC209+Ago!AC209+Set!AC209+Oct!AC209+Nov!AC209+Dic!AC209</f>
        <v>34</v>
      </c>
      <c r="AE209" s="7">
        <f>+Ene!AD209+Feb!AD209+Mar!AD209+Abr!AD209+May!AD209+Jun!AD209+Jul!AD209+Ago!AD209+Set!AD209+Oct!AD209+Nov!AD209+Dic!AD209</f>
        <v>12</v>
      </c>
      <c r="AF209" s="7">
        <f>+Ene!AE209+Feb!AE209+Mar!AE209+Abr!AE209+May!AE209+Jun!AE209+Jul!AE209+Ago!AE209+Set!AE209+Oct!AE209+Nov!AE209+Dic!AE209</f>
        <v>43</v>
      </c>
      <c r="AG209" s="7">
        <f>+Ene!AF209+Feb!AF209+Mar!AF209+Abr!AF209+May!AF209+Jun!AF209+Jul!AF209+Ago!AF209+Set!AF209+Oct!AF209+Nov!AF209+Dic!AF209</f>
        <v>34</v>
      </c>
      <c r="AH209" s="7">
        <f>+Ene!AG209+Feb!AG209+Mar!AG209+Abr!AG209+May!AG209+Jun!AG209+Jul!AG209+Ago!AG209+Set!AG209+Oct!AG209+Nov!AG209+Dic!AG209</f>
        <v>1</v>
      </c>
    </row>
    <row r="210" spans="1:34" x14ac:dyDescent="0.3">
      <c r="A210" s="17" t="s">
        <v>43</v>
      </c>
      <c r="B210" s="17" t="s">
        <v>44</v>
      </c>
      <c r="C210" s="18">
        <v>406</v>
      </c>
      <c r="D210" s="17" t="s">
        <v>314</v>
      </c>
      <c r="E210" s="17" t="s">
        <v>43</v>
      </c>
      <c r="F210" s="17" t="s">
        <v>44</v>
      </c>
      <c r="G210" s="19" t="s">
        <v>232</v>
      </c>
      <c r="H210" s="27">
        <v>163</v>
      </c>
      <c r="I210" s="20" t="s">
        <v>414</v>
      </c>
      <c r="J210" s="23">
        <v>0</v>
      </c>
      <c r="K210" s="7">
        <f>+Ene!J210+Feb!J210+Mar!J210+Abr!J210+May!J210+Jun!J210+Jul!J210+Ago!J210+Set!J210+Oct!J210+Nov!J210+Dic!J210</f>
        <v>0</v>
      </c>
      <c r="L210" s="7">
        <f>+Ene!K210+Feb!K210+Mar!K210+Abr!K210+May!K210+Jun!K210+Jul!K210+Ago!K210+Set!K210+Oct!K210+Nov!K210+Dic!K210</f>
        <v>0</v>
      </c>
      <c r="M210" s="7">
        <f>+Ene!L210+Feb!L210+Mar!L210+Abr!L210+May!L210+Jun!L210+Jul!L210+Ago!L210+Set!L210+Oct!L210+Nov!L210+Dic!L210</f>
        <v>0</v>
      </c>
      <c r="N210" s="7">
        <f>+Ene!M210+Feb!M210+Mar!M210+Abr!M210+May!M210+Jun!M210+Jul!M210+Ago!M210+Set!M210+Oct!M210+Nov!M210+Dic!M210</f>
        <v>0</v>
      </c>
      <c r="O210" s="7">
        <f>+Ene!N210+Feb!N210+Mar!N210+Abr!N210+May!N210+Jun!N210+Jul!N210+Ago!N210+Set!N210+Oct!N210+Nov!N210+Dic!N210</f>
        <v>0</v>
      </c>
      <c r="P210" s="7">
        <f>+Ene!O210+Feb!O210+Mar!O210+Abr!O210+May!O210+Jun!O210+Jul!O210+Ago!O210+Set!O210+Oct!O210+Nov!O210+Dic!O210</f>
        <v>0</v>
      </c>
      <c r="Q210" s="7">
        <f>+Ene!P210+Feb!P210+Mar!P210+Abr!P210+May!P210+Jun!P210+Jul!P210+Ago!P210+Set!P210+Oct!P210+Nov!P210+Dic!P210</f>
        <v>0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2</v>
      </c>
      <c r="Y210" s="7">
        <f>+Ene!X210+Feb!X210+Mar!X210+Abr!X210+May!X210+Jun!X210+Jul!X210+Ago!X210+Set!X210+Oct!X210+Nov!X210+Dic!X210</f>
        <v>0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0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3</v>
      </c>
      <c r="AD210" s="7">
        <f>+Ene!AC210+Feb!AC210+Mar!AC210+Abr!AC210+May!AC210+Jun!AC210+Jul!AC210+Ago!AC210+Set!AC210+Oct!AC210+Nov!AC210+Dic!AC210</f>
        <v>3</v>
      </c>
      <c r="AE210" s="7">
        <f>+Ene!AD210+Feb!AD210+Mar!AD210+Abr!AD210+May!AD210+Jun!AD210+Jul!AD210+Ago!AD210+Set!AD210+Oct!AD210+Nov!AD210+Dic!AD210</f>
        <v>0</v>
      </c>
      <c r="AF210" s="7">
        <f>+Ene!AE210+Feb!AE210+Mar!AE210+Abr!AE210+May!AE210+Jun!AE210+Jul!AE210+Ago!AE210+Set!AE210+Oct!AE210+Nov!AE210+Dic!AE210</f>
        <v>4</v>
      </c>
      <c r="AG210" s="7">
        <f>+Ene!AF210+Feb!AF210+Mar!AF210+Abr!AF210+May!AF210+Jun!AF210+Jul!AF210+Ago!AF210+Set!AF210+Oct!AF210+Nov!AF210+Dic!AF210</f>
        <v>4</v>
      </c>
      <c r="AH210" s="7">
        <f>+Ene!AG210+Feb!AG210+Mar!AG210+Abr!AG210+May!AG210+Jun!AG210+Jul!AG210+Ago!AG210+Set!AG210+Oct!AG210+Nov!AG210+Dic!AG210</f>
        <v>0</v>
      </c>
    </row>
    <row r="211" spans="1:34" x14ac:dyDescent="0.3">
      <c r="A211" s="17" t="s">
        <v>43</v>
      </c>
      <c r="B211" s="17" t="s">
        <v>44</v>
      </c>
      <c r="C211" s="18">
        <v>406</v>
      </c>
      <c r="D211" s="17" t="s">
        <v>314</v>
      </c>
      <c r="E211" s="17" t="s">
        <v>43</v>
      </c>
      <c r="F211" s="17" t="s">
        <v>44</v>
      </c>
      <c r="G211" s="19" t="s">
        <v>232</v>
      </c>
      <c r="H211" s="27">
        <v>164</v>
      </c>
      <c r="I211" s="20" t="s">
        <v>415</v>
      </c>
      <c r="J211" s="23">
        <v>0</v>
      </c>
      <c r="K211" s="7">
        <f>+Ene!J211+Feb!J211+Mar!J211+Abr!J211+May!J211+Jun!J211+Jul!J211+Ago!J211+Set!J211+Oct!J211+Nov!J211+Dic!J211</f>
        <v>0</v>
      </c>
      <c r="L211" s="7">
        <f>+Ene!K211+Feb!K211+Mar!K211+Abr!K211+May!K211+Jun!K211+Jul!K211+Ago!K211+Set!K211+Oct!K211+Nov!K211+Dic!K211</f>
        <v>0</v>
      </c>
      <c r="M211" s="7">
        <f>+Ene!L211+Feb!L211+Mar!L211+Abr!L211+May!L211+Jun!L211+Jul!L211+Ago!L211+Set!L211+Oct!L211+Nov!L211+Dic!L211</f>
        <v>0</v>
      </c>
      <c r="N211" s="7">
        <f>+Ene!M211+Feb!M211+Mar!M211+Abr!M211+May!M211+Jun!M211+Jul!M211+Ago!M211+Set!M211+Oct!M211+Nov!M211+Dic!M211</f>
        <v>0</v>
      </c>
      <c r="O211" s="7">
        <f>+Ene!N211+Feb!N211+Mar!N211+Abr!N211+May!N211+Jun!N211+Jul!N211+Ago!N211+Set!N211+Oct!N211+Nov!N211+Dic!N211</f>
        <v>0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0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0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0</v>
      </c>
      <c r="AD211" s="7">
        <f>+Ene!AC211+Feb!AC211+Mar!AC211+Abr!AC211+May!AC211+Jun!AC211+Jul!AC211+Ago!AC211+Set!AC211+Oct!AC211+Nov!AC211+Dic!AC211</f>
        <v>0</v>
      </c>
      <c r="AE211" s="7">
        <f>+Ene!AD211+Feb!AD211+Mar!AD211+Abr!AD211+May!AD211+Jun!AD211+Jul!AD211+Ago!AD211+Set!AD211+Oct!AD211+Nov!AD211+Dic!AD211</f>
        <v>0</v>
      </c>
      <c r="AF211" s="7">
        <f>+Ene!AE211+Feb!AE211+Mar!AE211+Abr!AE211+May!AE211+Jun!AE211+Jul!AE211+Ago!AE211+Set!AE211+Oct!AE211+Nov!AE211+Dic!AE211</f>
        <v>0</v>
      </c>
      <c r="AG211" s="7">
        <f>+Ene!AF211+Feb!AF211+Mar!AF211+Abr!AF211+May!AF211+Jun!AF211+Jul!AF211+Ago!AF211+Set!AF211+Oct!AF211+Nov!AF211+Dic!AF211</f>
        <v>0</v>
      </c>
      <c r="AH211" s="7">
        <f>+Ene!AG211+Feb!AG211+Mar!AG211+Abr!AG211+May!AG211+Jun!AG211+Jul!AG211+Ago!AG211+Set!AG211+Oct!AG211+Nov!AG211+Dic!AG211</f>
        <v>0</v>
      </c>
    </row>
    <row r="212" spans="1:34" x14ac:dyDescent="0.3">
      <c r="A212" s="17" t="s">
        <v>43</v>
      </c>
      <c r="B212" s="17" t="s">
        <v>44</v>
      </c>
      <c r="C212" s="18">
        <v>406</v>
      </c>
      <c r="D212" s="17" t="s">
        <v>314</v>
      </c>
      <c r="E212" s="17" t="s">
        <v>43</v>
      </c>
      <c r="F212" s="17" t="s">
        <v>44</v>
      </c>
      <c r="G212" s="19" t="s">
        <v>232</v>
      </c>
      <c r="H212" s="27">
        <v>165</v>
      </c>
      <c r="I212" s="20" t="s">
        <v>416</v>
      </c>
      <c r="J212" s="23">
        <v>0</v>
      </c>
      <c r="K212" s="7">
        <f>+Ene!J212+Feb!J212+Mar!J212+Abr!J212+May!J212+Jun!J212+Jul!J212+Ago!J212+Set!J212+Oct!J212+Nov!J212+Dic!J212</f>
        <v>0</v>
      </c>
      <c r="L212" s="7">
        <f>+Ene!K212+Feb!K212+Mar!K212+Abr!K212+May!K212+Jun!K212+Jul!K212+Ago!K212+Set!K212+Oct!K212+Nov!K212+Dic!K212</f>
        <v>0</v>
      </c>
      <c r="M212" s="7">
        <f>+Ene!L212+Feb!L212+Mar!L212+Abr!L212+May!L212+Jun!L212+Jul!L212+Ago!L212+Set!L212+Oct!L212+Nov!L212+Dic!L212</f>
        <v>0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0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0</v>
      </c>
      <c r="Y212" s="7">
        <f>+Ene!X212+Feb!X212+Mar!X212+Abr!X212+May!X212+Jun!X212+Jul!X212+Ago!X212+Set!X212+Oct!X212+Nov!X212+Dic!X212</f>
        <v>0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0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0</v>
      </c>
      <c r="AD212" s="7">
        <f>+Ene!AC212+Feb!AC212+Mar!AC212+Abr!AC212+May!AC212+Jun!AC212+Jul!AC212+Ago!AC212+Set!AC212+Oct!AC212+Nov!AC212+Dic!AC212</f>
        <v>0</v>
      </c>
      <c r="AE212" s="7">
        <f>+Ene!AD212+Feb!AD212+Mar!AD212+Abr!AD212+May!AD212+Jun!AD212+Jul!AD212+Ago!AD212+Set!AD212+Oct!AD212+Nov!AD212+Dic!AD212</f>
        <v>0</v>
      </c>
      <c r="AF212" s="7">
        <f>+Ene!AE212+Feb!AE212+Mar!AE212+Abr!AE212+May!AE212+Jun!AE212+Jul!AE212+Ago!AE212+Set!AE212+Oct!AE212+Nov!AE212+Dic!AE212</f>
        <v>0</v>
      </c>
      <c r="AG212" s="7">
        <f>+Ene!AF212+Feb!AF212+Mar!AF212+Abr!AF212+May!AF212+Jun!AF212+Jul!AF212+Ago!AF212+Set!AF212+Oct!AF212+Nov!AF212+Dic!AF212</f>
        <v>0</v>
      </c>
      <c r="AH212" s="7">
        <f>+Ene!AG212+Feb!AG212+Mar!AG212+Abr!AG212+May!AG212+Jun!AG212+Jul!AG212+Ago!AG212+Set!AG212+Oct!AG212+Nov!AG212+Dic!AG212</f>
        <v>0</v>
      </c>
    </row>
    <row r="213" spans="1:34" x14ac:dyDescent="0.3">
      <c r="A213" s="17" t="s">
        <v>43</v>
      </c>
      <c r="B213" s="17" t="s">
        <v>44</v>
      </c>
      <c r="C213" s="18">
        <v>406</v>
      </c>
      <c r="D213" s="17" t="s">
        <v>314</v>
      </c>
      <c r="E213" s="17" t="s">
        <v>43</v>
      </c>
      <c r="F213" s="17" t="s">
        <v>44</v>
      </c>
      <c r="G213" s="19" t="s">
        <v>232</v>
      </c>
      <c r="H213" s="27">
        <v>166</v>
      </c>
      <c r="I213" s="20" t="s">
        <v>45</v>
      </c>
      <c r="J213" s="23">
        <v>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0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0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0</v>
      </c>
      <c r="AD213" s="7">
        <f>+Ene!AC213+Feb!AC213+Mar!AC213+Abr!AC213+May!AC213+Jun!AC213+Jul!AC213+Ago!AC213+Set!AC213+Oct!AC213+Nov!AC213+Dic!AC213</f>
        <v>0</v>
      </c>
      <c r="AE213" s="7">
        <f>+Ene!AD213+Feb!AD213+Mar!AD213+Abr!AD213+May!AD213+Jun!AD213+Jul!AD213+Ago!AD213+Set!AD213+Oct!AD213+Nov!AD213+Dic!AD213</f>
        <v>0</v>
      </c>
      <c r="AF213" s="7">
        <f>+Ene!AE213+Feb!AE213+Mar!AE213+Abr!AE213+May!AE213+Jun!AE213+Jul!AE213+Ago!AE213+Set!AE213+Oct!AE213+Nov!AE213+Dic!AE213</f>
        <v>0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0</v>
      </c>
    </row>
    <row r="214" spans="1:34" x14ac:dyDescent="0.3">
      <c r="A214" s="17" t="s">
        <v>43</v>
      </c>
      <c r="B214" s="17" t="s">
        <v>44</v>
      </c>
      <c r="C214" s="18">
        <v>406</v>
      </c>
      <c r="D214" s="17" t="s">
        <v>314</v>
      </c>
      <c r="E214" s="17" t="s">
        <v>43</v>
      </c>
      <c r="F214" s="17" t="s">
        <v>44</v>
      </c>
      <c r="G214" s="19" t="s">
        <v>232</v>
      </c>
      <c r="H214" s="27">
        <v>167</v>
      </c>
      <c r="I214" s="20" t="s">
        <v>417</v>
      </c>
      <c r="J214" s="23">
        <v>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0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0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0</v>
      </c>
      <c r="AF214" s="7">
        <f>+Ene!AE214+Feb!AE214+Mar!AE214+Abr!AE214+May!AE214+Jun!AE214+Jul!AE214+Ago!AE214+Set!AE214+Oct!AE214+Nov!AE214+Dic!AE214</f>
        <v>0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0</v>
      </c>
    </row>
    <row r="215" spans="1:34" x14ac:dyDescent="0.3">
      <c r="A215" s="17" t="s">
        <v>43</v>
      </c>
      <c r="B215" s="17" t="s">
        <v>44</v>
      </c>
      <c r="C215" s="18">
        <v>406</v>
      </c>
      <c r="D215" s="17" t="s">
        <v>314</v>
      </c>
      <c r="E215" s="17" t="s">
        <v>43</v>
      </c>
      <c r="F215" s="17" t="s">
        <v>44</v>
      </c>
      <c r="G215" s="19" t="s">
        <v>232</v>
      </c>
      <c r="H215" s="27">
        <v>294</v>
      </c>
      <c r="I215" s="20" t="s">
        <v>418</v>
      </c>
      <c r="J215" s="23">
        <v>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0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0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0</v>
      </c>
    </row>
    <row r="216" spans="1:34" x14ac:dyDescent="0.3">
      <c r="A216" s="17" t="s">
        <v>43</v>
      </c>
      <c r="B216" s="17" t="s">
        <v>44</v>
      </c>
      <c r="C216" s="18">
        <v>406</v>
      </c>
      <c r="D216" s="17" t="s">
        <v>314</v>
      </c>
      <c r="E216" s="17" t="s">
        <v>43</v>
      </c>
      <c r="F216" s="17" t="s">
        <v>44</v>
      </c>
      <c r="G216" s="19" t="s">
        <v>231</v>
      </c>
      <c r="H216" s="27">
        <v>31810</v>
      </c>
      <c r="I216" s="20" t="s">
        <v>419</v>
      </c>
      <c r="J216" s="23">
        <v>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0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0</v>
      </c>
      <c r="AE216" s="7">
        <f>+Ene!AD216+Feb!AD216+Mar!AD216+Abr!AD216+May!AD216+Jun!AD216+Jul!AD216+Ago!AD216+Set!AD216+Oct!AD216+Nov!AD216+Dic!AD216</f>
        <v>0</v>
      </c>
      <c r="AF216" s="7">
        <f>+Ene!AE216+Feb!AE216+Mar!AE216+Abr!AE216+May!AE216+Jun!AE216+Jul!AE216+Ago!AE216+Set!AE216+Oct!AE216+Nov!AE216+Dic!AE216</f>
        <v>0</v>
      </c>
      <c r="AG216" s="7">
        <f>+Ene!AF216+Feb!AF216+Mar!AF216+Abr!AF216+May!AF216+Jun!AF216+Jul!AF216+Ago!AF216+Set!AF216+Oct!AF216+Nov!AF216+Dic!AF216</f>
        <v>0</v>
      </c>
      <c r="AH216" s="7">
        <f>+Ene!AG216+Feb!AG216+Mar!AG216+Abr!AG216+May!AG216+Jun!AG216+Jul!AG216+Ago!AG216+Set!AG216+Oct!AG216+Nov!AG216+Dic!AG216</f>
        <v>0</v>
      </c>
    </row>
    <row r="217" spans="1:34" x14ac:dyDescent="0.3">
      <c r="A217" s="17" t="s">
        <v>43</v>
      </c>
      <c r="B217" s="17" t="s">
        <v>44</v>
      </c>
      <c r="C217" s="18">
        <v>406</v>
      </c>
      <c r="D217" s="17" t="s">
        <v>314</v>
      </c>
      <c r="E217" s="17" t="s">
        <v>43</v>
      </c>
      <c r="F217" s="17" t="s">
        <v>44</v>
      </c>
      <c r="G217" s="19" t="s">
        <v>232</v>
      </c>
      <c r="H217" s="27">
        <v>295</v>
      </c>
      <c r="I217" s="20" t="s">
        <v>420</v>
      </c>
      <c r="J217" s="23">
        <v>0</v>
      </c>
      <c r="K217" s="7">
        <f>+Ene!J217+Feb!J217+Mar!J217+Abr!J217+May!J217+Jun!J217+Jul!J217+Ago!J217+Set!J217+Oct!J217+Nov!J217+Dic!J217</f>
        <v>0</v>
      </c>
      <c r="L217" s="7">
        <f>+Ene!K217+Feb!K217+Mar!K217+Abr!K217+May!K217+Jun!K217+Jul!K217+Ago!K217+Set!K217+Oct!K217+Nov!K217+Dic!K217</f>
        <v>0</v>
      </c>
      <c r="M217" s="7">
        <f>+Ene!L217+Feb!L217+Mar!L217+Abr!L217+May!L217+Jun!L217+Jul!L217+Ago!L217+Set!L217+Oct!L217+Nov!L217+Dic!L217</f>
        <v>0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0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0</v>
      </c>
      <c r="AD217" s="7">
        <f>+Ene!AC217+Feb!AC217+Mar!AC217+Abr!AC217+May!AC217+Jun!AC217+Jul!AC217+Ago!AC217+Set!AC217+Oct!AC217+Nov!AC217+Dic!AC217</f>
        <v>0</v>
      </c>
      <c r="AE217" s="7">
        <f>+Ene!AD217+Feb!AD217+Mar!AD217+Abr!AD217+May!AD217+Jun!AD217+Jul!AD217+Ago!AD217+Set!AD217+Oct!AD217+Nov!AD217+Dic!AD217</f>
        <v>0</v>
      </c>
      <c r="AF217" s="7">
        <f>+Ene!AE217+Feb!AE217+Mar!AE217+Abr!AE217+May!AE217+Jun!AE217+Jul!AE217+Ago!AE217+Set!AE217+Oct!AE217+Nov!AE217+Dic!AE217</f>
        <v>0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0</v>
      </c>
    </row>
    <row r="218" spans="1:34" x14ac:dyDescent="0.3">
      <c r="A218" s="17" t="s">
        <v>43</v>
      </c>
      <c r="B218" s="17" t="s">
        <v>44</v>
      </c>
      <c r="C218" s="18">
        <v>406</v>
      </c>
      <c r="D218" s="17" t="s">
        <v>314</v>
      </c>
      <c r="E218" s="17" t="s">
        <v>43</v>
      </c>
      <c r="F218" s="17" t="s">
        <v>44</v>
      </c>
      <c r="G218" s="19" t="s">
        <v>232</v>
      </c>
      <c r="H218" s="27">
        <v>31703</v>
      </c>
      <c r="I218" s="20" t="s">
        <v>421</v>
      </c>
      <c r="J218" s="23">
        <v>0</v>
      </c>
      <c r="K218" s="7">
        <f>+Ene!J218+Feb!J218+Mar!J218+Abr!J218+May!J218+Jun!J218+Jul!J218+Ago!J218+Set!J218+Oct!J218+Nov!J218+Dic!J218</f>
        <v>0</v>
      </c>
      <c r="L218" s="7">
        <f>+Ene!K218+Feb!K218+Mar!K218+Abr!K218+May!K218+Jun!K218+Jul!K218+Ago!K218+Set!K218+Oct!K218+Nov!K218+Dic!K218</f>
        <v>0</v>
      </c>
      <c r="M218" s="7">
        <f>+Ene!L218+Feb!L218+Mar!L218+Abr!L218+May!L218+Jun!L218+Jul!L218+Ago!L218+Set!L218+Oct!L218+Nov!L218+Dic!L218</f>
        <v>0</v>
      </c>
      <c r="N218" s="7">
        <f>+Ene!M218+Feb!M218+Mar!M218+Abr!M218+May!M218+Jun!M218+Jul!M218+Ago!M218+Set!M218+Oct!M218+Nov!M218+Dic!M218</f>
        <v>0</v>
      </c>
      <c r="O218" s="7">
        <f>+Ene!N218+Feb!N218+Mar!N218+Abr!N218+May!N218+Jun!N218+Jul!N218+Ago!N218+Set!N218+Oct!N218+Nov!N218+Dic!N218</f>
        <v>0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0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1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2</v>
      </c>
      <c r="AD218" s="7">
        <f>+Ene!AC218+Feb!AC218+Mar!AC218+Abr!AC218+May!AC218+Jun!AC218+Jul!AC218+Ago!AC218+Set!AC218+Oct!AC218+Nov!AC218+Dic!AC218</f>
        <v>2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2</v>
      </c>
      <c r="AG218" s="7">
        <f>+Ene!AF218+Feb!AF218+Mar!AF218+Abr!AF218+May!AF218+Jun!AF218+Jul!AF218+Ago!AF218+Set!AF218+Oct!AF218+Nov!AF218+Dic!AF218</f>
        <v>2</v>
      </c>
      <c r="AH218" s="7">
        <f>+Ene!AG218+Feb!AG218+Mar!AG218+Abr!AG218+May!AG218+Jun!AG218+Jul!AG218+Ago!AG218+Set!AG218+Oct!AG218+Nov!AG218+Dic!AG218</f>
        <v>0</v>
      </c>
    </row>
    <row r="219" spans="1:34" x14ac:dyDescent="0.3">
      <c r="A219" s="17" t="s">
        <v>43</v>
      </c>
      <c r="B219" s="17" t="s">
        <v>44</v>
      </c>
      <c r="C219" s="18">
        <v>406</v>
      </c>
      <c r="D219" s="17" t="s">
        <v>314</v>
      </c>
      <c r="E219" s="17" t="s">
        <v>43</v>
      </c>
      <c r="F219" s="17" t="s">
        <v>44</v>
      </c>
      <c r="G219" s="19" t="s">
        <v>232</v>
      </c>
      <c r="H219" s="27">
        <v>6763</v>
      </c>
      <c r="I219" s="20" t="s">
        <v>422</v>
      </c>
      <c r="J219" s="23">
        <v>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0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0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0</v>
      </c>
      <c r="AD219" s="7">
        <f>+Ene!AC219+Feb!AC219+Mar!AC219+Abr!AC219+May!AC219+Jun!AC219+Jul!AC219+Ago!AC219+Set!AC219+Oct!AC219+Nov!AC219+Dic!AC219</f>
        <v>0</v>
      </c>
      <c r="AE219" s="7">
        <f>+Ene!AD219+Feb!AD219+Mar!AD219+Abr!AD219+May!AD219+Jun!AD219+Jul!AD219+Ago!AD219+Set!AD219+Oct!AD219+Nov!AD219+Dic!AD219</f>
        <v>0</v>
      </c>
      <c r="AF219" s="7">
        <f>+Ene!AE219+Feb!AE219+Mar!AE219+Abr!AE219+May!AE219+Jun!AE219+Jul!AE219+Ago!AE219+Set!AE219+Oct!AE219+Nov!AE219+Dic!AE219</f>
        <v>1</v>
      </c>
      <c r="AG219" s="7">
        <f>+Ene!AF219+Feb!AF219+Mar!AF219+Abr!AF219+May!AF219+Jun!AF219+Jul!AF219+Ago!AF219+Set!AF219+Oct!AF219+Nov!AF219+Dic!AF219</f>
        <v>1</v>
      </c>
      <c r="AH219" s="7">
        <f>+Ene!AG219+Feb!AG219+Mar!AG219+Abr!AG219+May!AG219+Jun!AG219+Jul!AG219+Ago!AG219+Set!AG219+Oct!AG219+Nov!AG219+Dic!AG219</f>
        <v>0</v>
      </c>
    </row>
    <row r="220" spans="1:34" x14ac:dyDescent="0.3">
      <c r="A220" s="17" t="s">
        <v>43</v>
      </c>
      <c r="B220" s="17" t="s">
        <v>44</v>
      </c>
      <c r="C220" s="18">
        <v>406</v>
      </c>
      <c r="D220" s="17" t="s">
        <v>314</v>
      </c>
      <c r="E220" s="17" t="s">
        <v>43</v>
      </c>
      <c r="F220" s="17" t="s">
        <v>44</v>
      </c>
      <c r="G220" s="19" t="s">
        <v>232</v>
      </c>
      <c r="H220" s="27">
        <v>168</v>
      </c>
      <c r="I220" s="20" t="s">
        <v>423</v>
      </c>
      <c r="J220" s="23">
        <v>0</v>
      </c>
      <c r="K220" s="7">
        <f>+Ene!J220+Feb!J220+Mar!J220+Abr!J220+May!J220+Jun!J220+Jul!J220+Ago!J220+Set!J220+Oct!J220+Nov!J220+Dic!J220</f>
        <v>0</v>
      </c>
      <c r="L220" s="7">
        <f>+Ene!K220+Feb!K220+Mar!K220+Abr!K220+May!K220+Jun!K220+Jul!K220+Ago!K220+Set!K220+Oct!K220+Nov!K220+Dic!K220</f>
        <v>0</v>
      </c>
      <c r="M220" s="7">
        <f>+Ene!L220+Feb!L220+Mar!L220+Abr!L220+May!L220+Jun!L220+Jul!L220+Ago!L220+Set!L220+Oct!L220+Nov!L220+Dic!L220</f>
        <v>0</v>
      </c>
      <c r="N220" s="7">
        <f>+Ene!M220+Feb!M220+Mar!M220+Abr!M220+May!M220+Jun!M220+Jul!M220+Ago!M220+Set!M220+Oct!M220+Nov!M220+Dic!M220</f>
        <v>0</v>
      </c>
      <c r="O220" s="7">
        <f>+Ene!N220+Feb!N220+Mar!N220+Abr!N220+May!N220+Jun!N220+Jul!N220+Ago!N220+Set!N220+Oct!N220+Nov!N220+Dic!N220</f>
        <v>0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0</v>
      </c>
      <c r="Y220" s="7">
        <f>+Ene!X220+Feb!X220+Mar!X220+Abr!X220+May!X220+Jun!X220+Jul!X220+Ago!X220+Set!X220+Oct!X220+Nov!X220+Dic!X220</f>
        <v>0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0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0</v>
      </c>
      <c r="AD220" s="7">
        <f>+Ene!AC220+Feb!AC220+Mar!AC220+Abr!AC220+May!AC220+Jun!AC220+Jul!AC220+Ago!AC220+Set!AC220+Oct!AC220+Nov!AC220+Dic!AC220</f>
        <v>0</v>
      </c>
      <c r="AE220" s="7">
        <f>+Ene!AD220+Feb!AD220+Mar!AD220+Abr!AD220+May!AD220+Jun!AD220+Jul!AD220+Ago!AD220+Set!AD220+Oct!AD220+Nov!AD220+Dic!AD220</f>
        <v>0</v>
      </c>
      <c r="AF220" s="7">
        <f>+Ene!AE220+Feb!AE220+Mar!AE220+Abr!AE220+May!AE220+Jun!AE220+Jul!AE220+Ago!AE220+Set!AE220+Oct!AE220+Nov!AE220+Dic!AE220</f>
        <v>0</v>
      </c>
      <c r="AG220" s="7">
        <f>+Ene!AF220+Feb!AF220+Mar!AF220+Abr!AF220+May!AF220+Jun!AF220+Jul!AF220+Ago!AF220+Set!AF220+Oct!AF220+Nov!AF220+Dic!AF220</f>
        <v>0</v>
      </c>
      <c r="AH220" s="7">
        <f>+Ene!AG220+Feb!AG220+Mar!AG220+Abr!AG220+May!AG220+Jun!AG220+Jul!AG220+Ago!AG220+Set!AG220+Oct!AG220+Nov!AG220+Dic!AG220</f>
        <v>0</v>
      </c>
    </row>
    <row r="221" spans="1:34" x14ac:dyDescent="0.3">
      <c r="A221" s="17" t="s">
        <v>43</v>
      </c>
      <c r="B221" s="17" t="s">
        <v>44</v>
      </c>
      <c r="C221" s="18">
        <v>406</v>
      </c>
      <c r="D221" s="17" t="s">
        <v>314</v>
      </c>
      <c r="E221" s="17" t="s">
        <v>43</v>
      </c>
      <c r="F221" s="17" t="s">
        <v>44</v>
      </c>
      <c r="G221" s="19" t="s">
        <v>338</v>
      </c>
      <c r="H221" s="27">
        <v>169</v>
      </c>
      <c r="I221" s="20" t="s">
        <v>424</v>
      </c>
      <c r="J221" s="23">
        <v>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0</v>
      </c>
      <c r="AH221" s="7">
        <f>+Ene!AG221+Feb!AG221+Mar!AG221+Abr!AG221+May!AG221+Jun!AG221+Jul!AG221+Ago!AG221+Set!AG221+Oct!AG221+Nov!AG221+Dic!AG221</f>
        <v>0</v>
      </c>
    </row>
    <row r="222" spans="1:34" x14ac:dyDescent="0.3">
      <c r="A222" s="17" t="s">
        <v>43</v>
      </c>
      <c r="B222" s="17" t="s">
        <v>44</v>
      </c>
      <c r="C222" s="18">
        <v>406</v>
      </c>
      <c r="D222" s="17" t="s">
        <v>314</v>
      </c>
      <c r="E222" s="17" t="s">
        <v>43</v>
      </c>
      <c r="F222" s="17" t="s">
        <v>44</v>
      </c>
      <c r="G222" s="19" t="s">
        <v>232</v>
      </c>
      <c r="H222" s="27">
        <v>26489</v>
      </c>
      <c r="I222" s="20" t="s">
        <v>425</v>
      </c>
      <c r="J222" s="23">
        <v>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0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0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0</v>
      </c>
      <c r="Y222" s="7">
        <f>+Ene!X222+Feb!X222+Mar!X222+Abr!X222+May!X222+Jun!X222+Jul!X222+Ago!X222+Set!X222+Oct!X222+Nov!X222+Dic!X222</f>
        <v>0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0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0</v>
      </c>
      <c r="AD222" s="7">
        <f>+Ene!AC222+Feb!AC222+Mar!AC222+Abr!AC222+May!AC222+Jun!AC222+Jul!AC222+Ago!AC222+Set!AC222+Oct!AC222+Nov!AC222+Dic!AC222</f>
        <v>0</v>
      </c>
      <c r="AE222" s="7">
        <f>+Ene!AD222+Feb!AD222+Mar!AD222+Abr!AD222+May!AD222+Jun!AD222+Jul!AD222+Ago!AD222+Set!AD222+Oct!AD222+Nov!AD222+Dic!AD222</f>
        <v>0</v>
      </c>
      <c r="AF222" s="7">
        <f>+Ene!AE222+Feb!AE222+Mar!AE222+Abr!AE222+May!AE222+Jun!AE222+Jul!AE222+Ago!AE222+Set!AE222+Oct!AE222+Nov!AE222+Dic!AE222</f>
        <v>0</v>
      </c>
      <c r="AG222" s="7">
        <f>+Ene!AF222+Feb!AF222+Mar!AF222+Abr!AF222+May!AF222+Jun!AF222+Jul!AF222+Ago!AF222+Set!AF222+Oct!AF222+Nov!AF222+Dic!AF222</f>
        <v>0</v>
      </c>
      <c r="AH222" s="7">
        <f>+Ene!AG222+Feb!AG222+Mar!AG222+Abr!AG222+May!AG222+Jun!AG222+Jul!AG222+Ago!AG222+Set!AG222+Oct!AG222+Nov!AG222+Dic!AG222</f>
        <v>0</v>
      </c>
    </row>
    <row r="223" spans="1:34" x14ac:dyDescent="0.3">
      <c r="A223" s="17" t="s">
        <v>43</v>
      </c>
      <c r="B223" s="17" t="s">
        <v>48</v>
      </c>
      <c r="C223" s="18">
        <v>406</v>
      </c>
      <c r="D223" s="17" t="s">
        <v>314</v>
      </c>
      <c r="E223" s="17" t="s">
        <v>43</v>
      </c>
      <c r="F223" s="17" t="s">
        <v>44</v>
      </c>
      <c r="G223" s="19" t="s">
        <v>232</v>
      </c>
      <c r="H223" s="27">
        <v>26490</v>
      </c>
      <c r="I223" s="20" t="s">
        <v>426</v>
      </c>
      <c r="J223" s="23">
        <v>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0</v>
      </c>
      <c r="P223" s="7">
        <f>+Ene!O223+Feb!O223+Mar!O223+Abr!O223+May!O223+Jun!O223+Jul!O223+Ago!O223+Set!O223+Oct!O223+Nov!O223+Dic!O223</f>
        <v>0</v>
      </c>
      <c r="Q223" s="7">
        <f>+Ene!P223+Feb!P223+Mar!P223+Abr!P223+May!P223+Jun!P223+Jul!P223+Ago!P223+Set!P223+Oct!P223+Nov!P223+Dic!P223</f>
        <v>0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0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0</v>
      </c>
      <c r="AD223" s="7">
        <f>+Ene!AC223+Feb!AC223+Mar!AC223+Abr!AC223+May!AC223+Jun!AC223+Jul!AC223+Ago!AC223+Set!AC223+Oct!AC223+Nov!AC223+Dic!AC223</f>
        <v>0</v>
      </c>
      <c r="AE223" s="7">
        <f>+Ene!AD223+Feb!AD223+Mar!AD223+Abr!AD223+May!AD223+Jun!AD223+Jul!AD223+Ago!AD223+Set!AD223+Oct!AD223+Nov!AD223+Dic!AD223</f>
        <v>0</v>
      </c>
      <c r="AF223" s="7">
        <f>+Ene!AE223+Feb!AE223+Mar!AE223+Abr!AE223+May!AE223+Jun!AE223+Jul!AE223+Ago!AE223+Set!AE223+Oct!AE223+Nov!AE223+Dic!AE223</f>
        <v>0</v>
      </c>
      <c r="AG223" s="7">
        <f>+Ene!AF223+Feb!AF223+Mar!AF223+Abr!AF223+May!AF223+Jun!AF223+Jul!AF223+Ago!AF223+Set!AF223+Oct!AF223+Nov!AF223+Dic!AF223</f>
        <v>0</v>
      </c>
      <c r="AH223" s="7">
        <f>+Ene!AG223+Feb!AG223+Mar!AG223+Abr!AG223+May!AG223+Jun!AG223+Jul!AG223+Ago!AG223+Set!AG223+Oct!AG223+Nov!AG223+Dic!AG223</f>
        <v>0</v>
      </c>
    </row>
    <row r="224" spans="1:34" x14ac:dyDescent="0.3">
      <c r="A224" s="17" t="s">
        <v>43</v>
      </c>
      <c r="B224" s="17" t="s">
        <v>44</v>
      </c>
      <c r="C224" s="18">
        <v>406</v>
      </c>
      <c r="D224" s="17" t="s">
        <v>314</v>
      </c>
      <c r="E224" s="17" t="s">
        <v>43</v>
      </c>
      <c r="F224" s="17" t="s">
        <v>44</v>
      </c>
      <c r="G224" s="19" t="s">
        <v>232</v>
      </c>
      <c r="H224" s="27">
        <v>31356</v>
      </c>
      <c r="I224" s="20" t="s">
        <v>427</v>
      </c>
      <c r="J224" s="23">
        <v>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0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0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0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0</v>
      </c>
      <c r="AD224" s="7">
        <f>+Ene!AC224+Feb!AC224+Mar!AC224+Abr!AC224+May!AC224+Jun!AC224+Jul!AC224+Ago!AC224+Set!AC224+Oct!AC224+Nov!AC224+Dic!AC224</f>
        <v>0</v>
      </c>
      <c r="AE224" s="7">
        <f>+Ene!AD224+Feb!AD224+Mar!AD224+Abr!AD224+May!AD224+Jun!AD224+Jul!AD224+Ago!AD224+Set!AD224+Oct!AD224+Nov!AD224+Dic!AD224</f>
        <v>0</v>
      </c>
      <c r="AF224" s="7">
        <f>+Ene!AE224+Feb!AE224+Mar!AE224+Abr!AE224+May!AE224+Jun!AE224+Jul!AE224+Ago!AE224+Set!AE224+Oct!AE224+Nov!AE224+Dic!AE224</f>
        <v>0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 x14ac:dyDescent="0.3">
      <c r="A225" s="17" t="s">
        <v>43</v>
      </c>
      <c r="B225" s="17" t="s">
        <v>44</v>
      </c>
      <c r="C225" s="18">
        <v>406</v>
      </c>
      <c r="D225" s="17" t="s">
        <v>314</v>
      </c>
      <c r="E225" s="17" t="s">
        <v>43</v>
      </c>
      <c r="F225" s="17" t="s">
        <v>44</v>
      </c>
      <c r="G225" s="19" t="s">
        <v>232</v>
      </c>
      <c r="H225" s="27">
        <v>26486</v>
      </c>
      <c r="I225" s="20" t="s">
        <v>428</v>
      </c>
      <c r="J225" s="23">
        <v>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0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0</v>
      </c>
      <c r="AD225" s="7">
        <f>+Ene!AC225+Feb!AC225+Mar!AC225+Abr!AC225+May!AC225+Jun!AC225+Jul!AC225+Ago!AC225+Set!AC225+Oct!AC225+Nov!AC225+Dic!AC225</f>
        <v>0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 x14ac:dyDescent="0.3">
      <c r="A226" s="17" t="s">
        <v>43</v>
      </c>
      <c r="B226" s="17" t="s">
        <v>44</v>
      </c>
      <c r="C226" s="18">
        <v>406</v>
      </c>
      <c r="D226" s="17" t="s">
        <v>314</v>
      </c>
      <c r="E226" s="17" t="s">
        <v>43</v>
      </c>
      <c r="F226" s="17" t="s">
        <v>44</v>
      </c>
      <c r="G226" s="19" t="s">
        <v>232</v>
      </c>
      <c r="H226" s="27">
        <v>26487</v>
      </c>
      <c r="I226" s="20" t="s">
        <v>429</v>
      </c>
      <c r="J226" s="23">
        <v>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0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0</v>
      </c>
      <c r="P226" s="7">
        <f>+Ene!O226+Feb!O226+Mar!O226+Abr!O226+May!O226+Jun!O226+Jul!O226+Ago!O226+Set!O226+Oct!O226+Nov!O226+Dic!O226</f>
        <v>0</v>
      </c>
      <c r="Q226" s="7">
        <f>+Ene!P226+Feb!P226+Mar!P226+Abr!P226+May!P226+Jun!P226+Jul!P226+Ago!P226+Set!P226+Oct!P226+Nov!P226+Dic!P226</f>
        <v>0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0</v>
      </c>
      <c r="X226" s="7">
        <f>+Ene!W226+Feb!W226+Mar!W226+Abr!W226+May!W226+Jun!W226+Jul!W226+Ago!W226+Set!W226+Oct!W226+Nov!W226+Dic!W226</f>
        <v>0</v>
      </c>
      <c r="Y226" s="7">
        <f>+Ene!X226+Feb!X226+Mar!X226+Abr!X226+May!X226+Jun!X226+Jul!X226+Ago!X226+Set!X226+Oct!X226+Nov!X226+Dic!X226</f>
        <v>0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0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0</v>
      </c>
      <c r="AD226" s="7">
        <f>+Ene!AC226+Feb!AC226+Mar!AC226+Abr!AC226+May!AC226+Jun!AC226+Jul!AC226+Ago!AC226+Set!AC226+Oct!AC226+Nov!AC226+Dic!AC226</f>
        <v>0</v>
      </c>
      <c r="AE226" s="7">
        <f>+Ene!AD226+Feb!AD226+Mar!AD226+Abr!AD226+May!AD226+Jun!AD226+Jul!AD226+Ago!AD226+Set!AD226+Oct!AD226+Nov!AD226+Dic!AD226</f>
        <v>0</v>
      </c>
      <c r="AF226" s="7">
        <f>+Ene!AE226+Feb!AE226+Mar!AE226+Abr!AE226+May!AE226+Jun!AE226+Jul!AE226+Ago!AE226+Set!AE226+Oct!AE226+Nov!AE226+Dic!AE226</f>
        <v>0</v>
      </c>
      <c r="AG226" s="7">
        <f>+Ene!AF226+Feb!AF226+Mar!AF226+Abr!AF226+May!AF226+Jun!AF226+Jul!AF226+Ago!AF226+Set!AF226+Oct!AF226+Nov!AF226+Dic!AF226</f>
        <v>0</v>
      </c>
      <c r="AH226" s="7">
        <f>+Ene!AG226+Feb!AG226+Mar!AG226+Abr!AG226+May!AG226+Jun!AG226+Jul!AG226+Ago!AG226+Set!AG226+Oct!AG226+Nov!AG226+Dic!AG226</f>
        <v>0</v>
      </c>
    </row>
    <row r="227" spans="1:34" x14ac:dyDescent="0.3">
      <c r="A227" s="17" t="s">
        <v>43</v>
      </c>
      <c r="B227" s="17" t="s">
        <v>44</v>
      </c>
      <c r="C227" s="18">
        <v>406</v>
      </c>
      <c r="D227" s="17" t="s">
        <v>314</v>
      </c>
      <c r="E227" s="17" t="s">
        <v>43</v>
      </c>
      <c r="F227" s="17" t="s">
        <v>44</v>
      </c>
      <c r="G227" s="19" t="s">
        <v>232</v>
      </c>
      <c r="H227" s="27">
        <v>31146</v>
      </c>
      <c r="I227" s="20" t="s">
        <v>430</v>
      </c>
      <c r="J227" s="23">
        <v>0</v>
      </c>
      <c r="K227" s="7">
        <f>+Ene!J227+Feb!J227+Mar!J227+Abr!J227+May!J227+Jun!J227+Jul!J227+Ago!J227+Set!J227+Oct!J227+Nov!J227+Dic!J227</f>
        <v>1</v>
      </c>
      <c r="L227" s="7">
        <f>+Ene!K227+Feb!K227+Mar!K227+Abr!K227+May!K227+Jun!K227+Jul!K227+Ago!K227+Set!K227+Oct!K227+Nov!K227+Dic!K227</f>
        <v>1</v>
      </c>
      <c r="M227" s="7">
        <f>+Ene!L227+Feb!L227+Mar!L227+Abr!L227+May!L227+Jun!L227+Jul!L227+Ago!L227+Set!L227+Oct!L227+Nov!L227+Dic!L227</f>
        <v>1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0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0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</v>
      </c>
      <c r="AD227" s="7">
        <f>+Ene!AC227+Feb!AC227+Mar!AC227+Abr!AC227+May!AC227+Jun!AC227+Jul!AC227+Ago!AC227+Set!AC227+Oct!AC227+Nov!AC227+Dic!AC227</f>
        <v>2</v>
      </c>
      <c r="AE227" s="7">
        <f>+Ene!AD227+Feb!AD227+Mar!AD227+Abr!AD227+May!AD227+Jun!AD227+Jul!AD227+Ago!AD227+Set!AD227+Oct!AD227+Nov!AD227+Dic!AD227</f>
        <v>0</v>
      </c>
      <c r="AF227" s="7">
        <f>+Ene!AE227+Feb!AE227+Mar!AE227+Abr!AE227+May!AE227+Jun!AE227+Jul!AE227+Ago!AE227+Set!AE227+Oct!AE227+Nov!AE227+Dic!AE227</f>
        <v>2</v>
      </c>
      <c r="AG227" s="7">
        <f>+Ene!AF227+Feb!AF227+Mar!AF227+Abr!AF227+May!AF227+Jun!AF227+Jul!AF227+Ago!AF227+Set!AF227+Oct!AF227+Nov!AF227+Dic!AF227</f>
        <v>1</v>
      </c>
      <c r="AH227" s="7">
        <f>+Ene!AG227+Feb!AG227+Mar!AG227+Abr!AG227+May!AG227+Jun!AG227+Jul!AG227+Ago!AG227+Set!AG227+Oct!AG227+Nov!AG227+Dic!AG227</f>
        <v>0</v>
      </c>
    </row>
    <row r="228" spans="1:34" x14ac:dyDescent="0.3">
      <c r="A228" s="17" t="s">
        <v>43</v>
      </c>
      <c r="B228" s="17" t="s">
        <v>44</v>
      </c>
      <c r="C228" s="18">
        <v>406</v>
      </c>
      <c r="D228" s="17" t="s">
        <v>314</v>
      </c>
      <c r="E228" s="17" t="s">
        <v>43</v>
      </c>
      <c r="F228" s="17" t="s">
        <v>44</v>
      </c>
      <c r="G228" s="19" t="s">
        <v>232</v>
      </c>
      <c r="H228" s="27">
        <v>26496</v>
      </c>
      <c r="I228" s="20" t="s">
        <v>431</v>
      </c>
      <c r="J228" s="23">
        <v>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0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0</v>
      </c>
      <c r="AD228" s="7">
        <f>+Ene!AC228+Feb!AC228+Mar!AC228+Abr!AC228+May!AC228+Jun!AC228+Jul!AC228+Ago!AC228+Set!AC228+Oct!AC228+Nov!AC228+Dic!AC228</f>
        <v>0</v>
      </c>
      <c r="AE228" s="7">
        <f>+Ene!AD228+Feb!AD228+Mar!AD228+Abr!AD228+May!AD228+Jun!AD228+Jul!AD228+Ago!AD228+Set!AD228+Oct!AD228+Nov!AD228+Dic!AD228</f>
        <v>0</v>
      </c>
      <c r="AF228" s="7">
        <f>+Ene!AE228+Feb!AE228+Mar!AE228+Abr!AE228+May!AE228+Jun!AE228+Jul!AE228+Ago!AE228+Set!AE228+Oct!AE228+Nov!AE228+Dic!AE228</f>
        <v>0</v>
      </c>
      <c r="AG228" s="7">
        <f>+Ene!AF228+Feb!AF228+Mar!AF228+Abr!AF228+May!AF228+Jun!AF228+Jul!AF228+Ago!AF228+Set!AF228+Oct!AF228+Nov!AF228+Dic!AF228</f>
        <v>0</v>
      </c>
      <c r="AH228" s="7">
        <f>+Ene!AG228+Feb!AG228+Mar!AG228+Abr!AG228+May!AG228+Jun!AG228+Jul!AG228+Ago!AG228+Set!AG228+Oct!AG228+Nov!AG228+Dic!AG228</f>
        <v>0</v>
      </c>
    </row>
    <row r="229" spans="1:34" x14ac:dyDescent="0.3">
      <c r="A229" s="17" t="s">
        <v>43</v>
      </c>
      <c r="B229" s="17" t="s">
        <v>47</v>
      </c>
      <c r="C229" s="18">
        <v>406</v>
      </c>
      <c r="D229" s="17" t="s">
        <v>314</v>
      </c>
      <c r="E229" s="17" t="s">
        <v>43</v>
      </c>
      <c r="F229" s="17" t="s">
        <v>44</v>
      </c>
      <c r="G229" s="19" t="s">
        <v>231</v>
      </c>
      <c r="H229" s="27">
        <v>176</v>
      </c>
      <c r="I229" s="20" t="s">
        <v>432</v>
      </c>
      <c r="J229" s="23">
        <v>0</v>
      </c>
      <c r="K229" s="7">
        <f>+Ene!J229+Feb!J229+Mar!J229+Abr!J229+May!J229+Jun!J229+Jul!J229+Ago!J229+Set!J229+Oct!J229+Nov!J229+Dic!J229</f>
        <v>4</v>
      </c>
      <c r="L229" s="7">
        <f>+Ene!K229+Feb!K229+Mar!K229+Abr!K229+May!K229+Jun!K229+Jul!K229+Ago!K229+Set!K229+Oct!K229+Nov!K229+Dic!K229</f>
        <v>4</v>
      </c>
      <c r="M229" s="7">
        <f>+Ene!L229+Feb!L229+Mar!L229+Abr!L229+May!L229+Jun!L229+Jul!L229+Ago!L229+Set!L229+Oct!L229+Nov!L229+Dic!L229</f>
        <v>4</v>
      </c>
      <c r="N229" s="7">
        <f>+Ene!M229+Feb!M229+Mar!M229+Abr!M229+May!M229+Jun!M229+Jul!M229+Ago!M229+Set!M229+Oct!M229+Nov!M229+Dic!M229</f>
        <v>0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0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6</v>
      </c>
      <c r="AD229" s="7">
        <f>+Ene!AC229+Feb!AC229+Mar!AC229+Abr!AC229+May!AC229+Jun!AC229+Jul!AC229+Ago!AC229+Set!AC229+Oct!AC229+Nov!AC229+Dic!AC229</f>
        <v>0</v>
      </c>
      <c r="AE229" s="7">
        <f>+Ene!AD229+Feb!AD229+Mar!AD229+Abr!AD229+May!AD229+Jun!AD229+Jul!AD229+Ago!AD229+Set!AD229+Oct!AD229+Nov!AD229+Dic!AD229</f>
        <v>5</v>
      </c>
      <c r="AF229" s="7">
        <f>+Ene!AE229+Feb!AE229+Mar!AE229+Abr!AE229+May!AE229+Jun!AE229+Jul!AE229+Ago!AE229+Set!AE229+Oct!AE229+Nov!AE229+Dic!AE229</f>
        <v>7</v>
      </c>
      <c r="AG229" s="7">
        <f>+Ene!AF229+Feb!AF229+Mar!AF229+Abr!AF229+May!AF229+Jun!AF229+Jul!AF229+Ago!AF229+Set!AF229+Oct!AF229+Nov!AF229+Dic!AF229</f>
        <v>3</v>
      </c>
      <c r="AH229" s="7">
        <f>+Ene!AG229+Feb!AG229+Mar!AG229+Abr!AG229+May!AG229+Jun!AG229+Jul!AG229+Ago!AG229+Set!AG229+Oct!AG229+Nov!AG229+Dic!AG229</f>
        <v>4</v>
      </c>
    </row>
    <row r="230" spans="1:34" x14ac:dyDescent="0.3">
      <c r="A230" s="17" t="s">
        <v>43</v>
      </c>
      <c r="B230" s="17" t="s">
        <v>47</v>
      </c>
      <c r="C230" s="18">
        <v>406</v>
      </c>
      <c r="D230" s="17" t="s">
        <v>314</v>
      </c>
      <c r="E230" s="17" t="s">
        <v>43</v>
      </c>
      <c r="F230" s="17" t="s">
        <v>44</v>
      </c>
      <c r="G230" s="19" t="s">
        <v>232</v>
      </c>
      <c r="H230" s="27">
        <v>31156</v>
      </c>
      <c r="I230" s="20" t="s">
        <v>433</v>
      </c>
      <c r="J230" s="23">
        <v>0</v>
      </c>
      <c r="K230" s="7">
        <f>+Ene!J230+Feb!J230+Mar!J230+Abr!J230+May!J230+Jun!J230+Jul!J230+Ago!J230+Set!J230+Oct!J230+Nov!J230+Dic!J230</f>
        <v>0</v>
      </c>
      <c r="L230" s="7">
        <f>+Ene!K230+Feb!K230+Mar!K230+Abr!K230+May!K230+Jun!K230+Jul!K230+Ago!K230+Set!K230+Oct!K230+Nov!K230+Dic!K230</f>
        <v>0</v>
      </c>
      <c r="M230" s="7">
        <f>+Ene!L230+Feb!L230+Mar!L230+Abr!L230+May!L230+Jun!L230+Jul!L230+Ago!L230+Set!L230+Oct!L230+Nov!L230+Dic!L230</f>
        <v>0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0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0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0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0</v>
      </c>
      <c r="AD230" s="7">
        <f>+Ene!AC230+Feb!AC230+Mar!AC230+Abr!AC230+May!AC230+Jun!AC230+Jul!AC230+Ago!AC230+Set!AC230+Oct!AC230+Nov!AC230+Dic!AC230</f>
        <v>0</v>
      </c>
      <c r="AE230" s="7">
        <f>+Ene!AD230+Feb!AD230+Mar!AD230+Abr!AD230+May!AD230+Jun!AD230+Jul!AD230+Ago!AD230+Set!AD230+Oct!AD230+Nov!AD230+Dic!AD230</f>
        <v>0</v>
      </c>
      <c r="AF230" s="7">
        <f>+Ene!AE230+Feb!AE230+Mar!AE230+Abr!AE230+May!AE230+Jun!AE230+Jul!AE230+Ago!AE230+Set!AE230+Oct!AE230+Nov!AE230+Dic!AE230</f>
        <v>0</v>
      </c>
      <c r="AG230" s="7">
        <f>+Ene!AF230+Feb!AF230+Mar!AF230+Abr!AF230+May!AF230+Jun!AF230+Jul!AF230+Ago!AF230+Set!AF230+Oct!AF230+Nov!AF230+Dic!AF230</f>
        <v>0</v>
      </c>
      <c r="AH230" s="7">
        <f>+Ene!AG230+Feb!AG230+Mar!AG230+Abr!AG230+May!AG230+Jun!AG230+Jul!AG230+Ago!AG230+Set!AG230+Oct!AG230+Nov!AG230+Dic!AG230</f>
        <v>0</v>
      </c>
    </row>
    <row r="231" spans="1:34" x14ac:dyDescent="0.3">
      <c r="A231" s="17" t="s">
        <v>43</v>
      </c>
      <c r="B231" s="17" t="s">
        <v>48</v>
      </c>
      <c r="C231" s="18">
        <v>406</v>
      </c>
      <c r="D231" s="17" t="s">
        <v>314</v>
      </c>
      <c r="E231" s="17" t="s">
        <v>43</v>
      </c>
      <c r="F231" s="17" t="s">
        <v>44</v>
      </c>
      <c r="G231" s="19" t="s">
        <v>220</v>
      </c>
      <c r="H231" s="27">
        <v>185</v>
      </c>
      <c r="I231" s="20" t="s">
        <v>434</v>
      </c>
      <c r="J231" s="23">
        <v>0</v>
      </c>
      <c r="K231" s="7">
        <f>+Ene!J231+Feb!J231+Mar!J231+Abr!J231+May!J231+Jun!J231+Jul!J231+Ago!J231+Set!J231+Oct!J231+Nov!J231+Dic!J231</f>
        <v>2</v>
      </c>
      <c r="L231" s="7">
        <f>+Ene!K231+Feb!K231+Mar!K231+Abr!K231+May!K231+Jun!K231+Jul!K231+Ago!K231+Set!K231+Oct!K231+Nov!K231+Dic!K231</f>
        <v>2</v>
      </c>
      <c r="M231" s="7">
        <f>+Ene!L231+Feb!L231+Mar!L231+Abr!L231+May!L231+Jun!L231+Jul!L231+Ago!L231+Set!L231+Oct!L231+Nov!L231+Dic!L231</f>
        <v>2</v>
      </c>
      <c r="N231" s="7">
        <f>+Ene!M231+Feb!M231+Mar!M231+Abr!M231+May!M231+Jun!M231+Jul!M231+Ago!M231+Set!M231+Oct!M231+Nov!M231+Dic!M231</f>
        <v>0</v>
      </c>
      <c r="O231" s="7">
        <f>+Ene!N231+Feb!N231+Mar!N231+Abr!N231+May!N231+Jun!N231+Jul!N231+Ago!N231+Set!N231+Oct!N231+Nov!N231+Dic!N231</f>
        <v>18</v>
      </c>
      <c r="P231" s="7">
        <f>+Ene!O231+Feb!O231+Mar!O231+Abr!O231+May!O231+Jun!O231+Jul!O231+Ago!O231+Set!O231+Oct!O231+Nov!O231+Dic!O231</f>
        <v>12</v>
      </c>
      <c r="Q231" s="7">
        <f>+Ene!P231+Feb!P231+Mar!P231+Abr!P231+May!P231+Jun!P231+Jul!P231+Ago!P231+Set!P231+Oct!P231+Nov!P231+Dic!P231</f>
        <v>12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2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2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16</v>
      </c>
      <c r="AD231" s="7">
        <f>+Ene!AC231+Feb!AC231+Mar!AC231+Abr!AC231+May!AC231+Jun!AC231+Jul!AC231+Ago!AC231+Set!AC231+Oct!AC231+Nov!AC231+Dic!AC231</f>
        <v>19</v>
      </c>
      <c r="AE231" s="7">
        <f>+Ene!AD231+Feb!AD231+Mar!AD231+Abr!AD231+May!AD231+Jun!AD231+Jul!AD231+Ago!AD231+Set!AD231+Oct!AD231+Nov!AD231+Dic!AD231</f>
        <v>1</v>
      </c>
      <c r="AF231" s="7">
        <f>+Ene!AE231+Feb!AE231+Mar!AE231+Abr!AE231+May!AE231+Jun!AE231+Jul!AE231+Ago!AE231+Set!AE231+Oct!AE231+Nov!AE231+Dic!AE231</f>
        <v>31</v>
      </c>
      <c r="AG231" s="7">
        <f>+Ene!AF231+Feb!AF231+Mar!AF231+Abr!AF231+May!AF231+Jun!AF231+Jul!AF231+Ago!AF231+Set!AF231+Oct!AF231+Nov!AF231+Dic!AF231</f>
        <v>19</v>
      </c>
      <c r="AH231" s="7">
        <f>+Ene!AG231+Feb!AG231+Mar!AG231+Abr!AG231+May!AG231+Jun!AG231+Jul!AG231+Ago!AG231+Set!AG231+Oct!AG231+Nov!AG231+Dic!AG231</f>
        <v>31</v>
      </c>
    </row>
    <row r="232" spans="1:34" x14ac:dyDescent="0.3">
      <c r="A232" s="17" t="s">
        <v>43</v>
      </c>
      <c r="B232" s="17" t="s">
        <v>47</v>
      </c>
      <c r="C232" s="18">
        <v>406</v>
      </c>
      <c r="D232" s="17" t="s">
        <v>314</v>
      </c>
      <c r="E232" s="17" t="s">
        <v>43</v>
      </c>
      <c r="F232" s="17" t="s">
        <v>44</v>
      </c>
      <c r="G232" s="19" t="s">
        <v>232</v>
      </c>
      <c r="H232" s="27">
        <v>26297</v>
      </c>
      <c r="I232" s="20" t="s">
        <v>435</v>
      </c>
      <c r="J232" s="23">
        <v>0</v>
      </c>
      <c r="K232" s="7">
        <f>+Ene!J232+Feb!J232+Mar!J232+Abr!J232+May!J232+Jun!J232+Jul!J232+Ago!J232+Set!J232+Oct!J232+Nov!J232+Dic!J232</f>
        <v>0</v>
      </c>
      <c r="L232" s="7">
        <f>+Ene!K232+Feb!K232+Mar!K232+Abr!K232+May!K232+Jun!K232+Jul!K232+Ago!K232+Set!K232+Oct!K232+Nov!K232+Dic!K232</f>
        <v>0</v>
      </c>
      <c r="M232" s="7">
        <f>+Ene!L232+Feb!L232+Mar!L232+Abr!L232+May!L232+Jun!L232+Jul!L232+Ago!L232+Set!L232+Oct!L232+Nov!L232+Dic!L232</f>
        <v>0</v>
      </c>
      <c r="N232" s="7">
        <f>+Ene!M232+Feb!M232+Mar!M232+Abr!M232+May!M232+Jun!M232+Jul!M232+Ago!M232+Set!M232+Oct!M232+Nov!M232+Dic!M232</f>
        <v>0</v>
      </c>
      <c r="O232" s="7">
        <f>+Ene!N232+Feb!N232+Mar!N232+Abr!N232+May!N232+Jun!N232+Jul!N232+Ago!N232+Set!N232+Oct!N232+Nov!N232+Dic!N232</f>
        <v>0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0</v>
      </c>
      <c r="Y232" s="7">
        <f>+Ene!X232+Feb!X232+Mar!X232+Abr!X232+May!X232+Jun!X232+Jul!X232+Ago!X232+Set!X232+Oct!X232+Nov!X232+Dic!X232</f>
        <v>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0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0</v>
      </c>
      <c r="AD232" s="7">
        <f>+Ene!AC232+Feb!AC232+Mar!AC232+Abr!AC232+May!AC232+Jun!AC232+Jul!AC232+Ago!AC232+Set!AC232+Oct!AC232+Nov!AC232+Dic!AC232</f>
        <v>0</v>
      </c>
      <c r="AE232" s="7">
        <f>+Ene!AD232+Feb!AD232+Mar!AD232+Abr!AD232+May!AD232+Jun!AD232+Jul!AD232+Ago!AD232+Set!AD232+Oct!AD232+Nov!AD232+Dic!AD232</f>
        <v>0</v>
      </c>
      <c r="AF232" s="7">
        <f>+Ene!AE232+Feb!AE232+Mar!AE232+Abr!AE232+May!AE232+Jun!AE232+Jul!AE232+Ago!AE232+Set!AE232+Oct!AE232+Nov!AE232+Dic!AE232</f>
        <v>0</v>
      </c>
      <c r="AG232" s="7">
        <f>+Ene!AF232+Feb!AF232+Mar!AF232+Abr!AF232+May!AF232+Jun!AF232+Jul!AF232+Ago!AF232+Set!AF232+Oct!AF232+Nov!AF232+Dic!AF232</f>
        <v>0</v>
      </c>
      <c r="AH232" s="7">
        <f>+Ene!AG232+Feb!AG232+Mar!AG232+Abr!AG232+May!AG232+Jun!AG232+Jul!AG232+Ago!AG232+Set!AG232+Oct!AG232+Nov!AG232+Dic!AG232</f>
        <v>0</v>
      </c>
    </row>
    <row r="233" spans="1:34" x14ac:dyDescent="0.3">
      <c r="A233" s="17" t="s">
        <v>43</v>
      </c>
      <c r="B233" s="17" t="s">
        <v>47</v>
      </c>
      <c r="C233" s="18">
        <v>406</v>
      </c>
      <c r="D233" s="17" t="s">
        <v>314</v>
      </c>
      <c r="E233" s="17" t="s">
        <v>43</v>
      </c>
      <c r="F233" s="17" t="s">
        <v>44</v>
      </c>
      <c r="G233" s="19" t="s">
        <v>232</v>
      </c>
      <c r="H233" s="27">
        <v>298</v>
      </c>
      <c r="I233" s="20" t="s">
        <v>436</v>
      </c>
      <c r="J233" s="23">
        <v>0</v>
      </c>
      <c r="K233" s="7">
        <f>+Ene!J233+Feb!J233+Mar!J233+Abr!J233+May!J233+Jun!J233+Jul!J233+Ago!J233+Set!J233+Oct!J233+Nov!J233+Dic!J233</f>
        <v>0</v>
      </c>
      <c r="L233" s="7">
        <f>+Ene!K233+Feb!K233+Mar!K233+Abr!K233+May!K233+Jun!K233+Jul!K233+Ago!K233+Set!K233+Oct!K233+Nov!K233+Dic!K233</f>
        <v>0</v>
      </c>
      <c r="M233" s="7">
        <f>+Ene!L233+Feb!L233+Mar!L233+Abr!L233+May!L233+Jun!L233+Jul!L233+Ago!L233+Set!L233+Oct!L233+Nov!L233+Dic!L233</f>
        <v>0</v>
      </c>
      <c r="N233" s="7">
        <f>+Ene!M233+Feb!M233+Mar!M233+Abr!M233+May!M233+Jun!M233+Jul!M233+Ago!M233+Set!M233+Oct!M233+Nov!M233+Dic!M233</f>
        <v>0</v>
      </c>
      <c r="O233" s="7">
        <f>+Ene!N233+Feb!N233+Mar!N233+Abr!N233+May!N233+Jun!N233+Jul!N233+Ago!N233+Set!N233+Oct!N233+Nov!N233+Dic!N233</f>
        <v>0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0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0</v>
      </c>
      <c r="AD233" s="7">
        <f>+Ene!AC233+Feb!AC233+Mar!AC233+Abr!AC233+May!AC233+Jun!AC233+Jul!AC233+Ago!AC233+Set!AC233+Oct!AC233+Nov!AC233+Dic!AC233</f>
        <v>0</v>
      </c>
      <c r="AE233" s="7">
        <f>+Ene!AD233+Feb!AD233+Mar!AD233+Abr!AD233+May!AD233+Jun!AD233+Jul!AD233+Ago!AD233+Set!AD233+Oct!AD233+Nov!AD233+Dic!AD233</f>
        <v>0</v>
      </c>
      <c r="AF233" s="7">
        <f>+Ene!AE233+Feb!AE233+Mar!AE233+Abr!AE233+May!AE233+Jun!AE233+Jul!AE233+Ago!AE233+Set!AE233+Oct!AE233+Nov!AE233+Dic!AE233</f>
        <v>0</v>
      </c>
      <c r="AG233" s="7">
        <f>+Ene!AF233+Feb!AF233+Mar!AF233+Abr!AF233+May!AF233+Jun!AF233+Jul!AF233+Ago!AF233+Set!AF233+Oct!AF233+Nov!AF233+Dic!AF233</f>
        <v>0</v>
      </c>
      <c r="AH233" s="7">
        <f>+Ene!AG233+Feb!AG233+Mar!AG233+Abr!AG233+May!AG233+Jun!AG233+Jul!AG233+Ago!AG233+Set!AG233+Oct!AG233+Nov!AG233+Dic!AG233</f>
        <v>0</v>
      </c>
    </row>
    <row r="234" spans="1:34" x14ac:dyDescent="0.3">
      <c r="A234" s="17" t="s">
        <v>43</v>
      </c>
      <c r="B234" s="17" t="s">
        <v>47</v>
      </c>
      <c r="C234" s="18">
        <v>406</v>
      </c>
      <c r="D234" s="17" t="s">
        <v>314</v>
      </c>
      <c r="E234" s="17" t="s">
        <v>43</v>
      </c>
      <c r="F234" s="17" t="s">
        <v>44</v>
      </c>
      <c r="G234" s="19" t="s">
        <v>338</v>
      </c>
      <c r="H234" s="27">
        <v>14253</v>
      </c>
      <c r="I234" s="20" t="s">
        <v>437</v>
      </c>
      <c r="J234" s="23">
        <v>0</v>
      </c>
      <c r="K234" s="7">
        <f>+Ene!J234+Feb!J234+Mar!J234+Abr!J234+May!J234+Jun!J234+Jul!J234+Ago!J234+Set!J234+Oct!J234+Nov!J234+Dic!J234</f>
        <v>0</v>
      </c>
      <c r="L234" s="7">
        <f>+Ene!K234+Feb!K234+Mar!K234+Abr!K234+May!K234+Jun!K234+Jul!K234+Ago!K234+Set!K234+Oct!K234+Nov!K234+Dic!K234</f>
        <v>0</v>
      </c>
      <c r="M234" s="7">
        <f>+Ene!L234+Feb!L234+Mar!L234+Abr!L234+May!L234+Jun!L234+Jul!L234+Ago!L234+Set!L234+Oct!L234+Nov!L234+Dic!L234</f>
        <v>0</v>
      </c>
      <c r="N234" s="7">
        <f>+Ene!M234+Feb!M234+Mar!M234+Abr!M234+May!M234+Jun!M234+Jul!M234+Ago!M234+Set!M234+Oct!M234+Nov!M234+Dic!M234</f>
        <v>0</v>
      </c>
      <c r="O234" s="7">
        <f>+Ene!N234+Feb!N234+Mar!N234+Abr!N234+May!N234+Jun!N234+Jul!N234+Ago!N234+Set!N234+Oct!N234+Nov!N234+Dic!N234</f>
        <v>0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2</v>
      </c>
      <c r="AD234" s="7">
        <f>+Ene!AC234+Feb!AC234+Mar!AC234+Abr!AC234+May!AC234+Jun!AC234+Jul!AC234+Ago!AC234+Set!AC234+Oct!AC234+Nov!AC234+Dic!AC234</f>
        <v>2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2</v>
      </c>
      <c r="AG234" s="7">
        <f>+Ene!AF234+Feb!AF234+Mar!AF234+Abr!AF234+May!AF234+Jun!AF234+Jul!AF234+Ago!AF234+Set!AF234+Oct!AF234+Nov!AF234+Dic!AF234</f>
        <v>2</v>
      </c>
      <c r="AH234" s="7">
        <f>+Ene!AG234+Feb!AG234+Mar!AG234+Abr!AG234+May!AG234+Jun!AG234+Jul!AG234+Ago!AG234+Set!AG234+Oct!AG234+Nov!AG234+Dic!AG234</f>
        <v>0</v>
      </c>
    </row>
    <row r="235" spans="1:34" x14ac:dyDescent="0.3">
      <c r="A235" s="17" t="s">
        <v>43</v>
      </c>
      <c r="B235" s="17" t="s">
        <v>47</v>
      </c>
      <c r="C235" s="18">
        <v>406</v>
      </c>
      <c r="D235" s="17" t="s">
        <v>314</v>
      </c>
      <c r="E235" s="17" t="s">
        <v>43</v>
      </c>
      <c r="F235" s="17" t="s">
        <v>44</v>
      </c>
      <c r="G235" s="19" t="s">
        <v>232</v>
      </c>
      <c r="H235" s="27">
        <v>31540</v>
      </c>
      <c r="I235" s="20" t="s">
        <v>438</v>
      </c>
      <c r="J235" s="23">
        <v>0</v>
      </c>
      <c r="K235" s="7">
        <f>+Ene!J235+Feb!J235+Mar!J235+Abr!J235+May!J235+Jun!J235+Jul!J235+Ago!J235+Set!J235+Oct!J235+Nov!J235+Dic!J235</f>
        <v>0</v>
      </c>
      <c r="L235" s="7">
        <f>+Ene!K235+Feb!K235+Mar!K235+Abr!K235+May!K235+Jun!K235+Jul!K235+Ago!K235+Set!K235+Oct!K235+Nov!K235+Dic!K235</f>
        <v>0</v>
      </c>
      <c r="M235" s="7">
        <f>+Ene!L235+Feb!L235+Mar!L235+Abr!L235+May!L235+Jun!L235+Jul!L235+Ago!L235+Set!L235+Oct!L235+Nov!L235+Dic!L235</f>
        <v>0</v>
      </c>
      <c r="N235" s="7">
        <f>+Ene!M235+Feb!M235+Mar!M235+Abr!M235+May!M235+Jun!M235+Jul!M235+Ago!M235+Set!M235+Oct!M235+Nov!M235+Dic!M235</f>
        <v>0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0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0</v>
      </c>
      <c r="AD235" s="7">
        <f>+Ene!AC235+Feb!AC235+Mar!AC235+Abr!AC235+May!AC235+Jun!AC235+Jul!AC235+Ago!AC235+Set!AC235+Oct!AC235+Nov!AC235+Dic!AC235</f>
        <v>0</v>
      </c>
      <c r="AE235" s="7">
        <f>+Ene!AD235+Feb!AD235+Mar!AD235+Abr!AD235+May!AD235+Jun!AD235+Jul!AD235+Ago!AD235+Set!AD235+Oct!AD235+Nov!AD235+Dic!AD235</f>
        <v>0</v>
      </c>
      <c r="AF235" s="7">
        <f>+Ene!AE235+Feb!AE235+Mar!AE235+Abr!AE235+May!AE235+Jun!AE235+Jul!AE235+Ago!AE235+Set!AE235+Oct!AE235+Nov!AE235+Dic!AE235</f>
        <v>0</v>
      </c>
      <c r="AG235" s="7">
        <f>+Ene!AF235+Feb!AF235+Mar!AF235+Abr!AF235+May!AF235+Jun!AF235+Jul!AF235+Ago!AF235+Set!AF235+Oct!AF235+Nov!AF235+Dic!AF235</f>
        <v>0</v>
      </c>
      <c r="AH235" s="7">
        <f>+Ene!AG235+Feb!AG235+Mar!AG235+Abr!AG235+May!AG235+Jun!AG235+Jul!AG235+Ago!AG235+Set!AG235+Oct!AG235+Nov!AG235+Dic!AG235</f>
        <v>0</v>
      </c>
    </row>
    <row r="236" spans="1:34" x14ac:dyDescent="0.3">
      <c r="A236" s="17" t="s">
        <v>43</v>
      </c>
      <c r="B236" s="17" t="s">
        <v>46</v>
      </c>
      <c r="C236" s="18">
        <v>406</v>
      </c>
      <c r="D236" s="17" t="s">
        <v>314</v>
      </c>
      <c r="E236" s="17" t="s">
        <v>43</v>
      </c>
      <c r="F236" s="17" t="s">
        <v>44</v>
      </c>
      <c r="G236" s="19" t="s">
        <v>338</v>
      </c>
      <c r="H236" s="27">
        <v>170</v>
      </c>
      <c r="I236" s="20" t="s">
        <v>46</v>
      </c>
      <c r="J236" s="23">
        <v>0</v>
      </c>
      <c r="K236" s="7">
        <f>+Ene!J236+Feb!J236+Mar!J236+Abr!J236+May!J236+Jun!J236+Jul!J236+Ago!J236+Set!J236+Oct!J236+Nov!J236+Dic!J236</f>
        <v>1</v>
      </c>
      <c r="L236" s="7">
        <f>+Ene!K236+Feb!K236+Mar!K236+Abr!K236+May!K236+Jun!K236+Jul!K236+Ago!K236+Set!K236+Oct!K236+Nov!K236+Dic!K236</f>
        <v>1</v>
      </c>
      <c r="M236" s="7">
        <f>+Ene!L236+Feb!L236+Mar!L236+Abr!L236+May!L236+Jun!L236+Jul!L236+Ago!L236+Set!L236+Oct!L236+Nov!L236+Dic!L236</f>
        <v>1</v>
      </c>
      <c r="N236" s="7">
        <f>+Ene!M236+Feb!M236+Mar!M236+Abr!M236+May!M236+Jun!M236+Jul!M236+Ago!M236+Set!M236+Oct!M236+Nov!M236+Dic!M236</f>
        <v>0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2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2</v>
      </c>
      <c r="AD236" s="7">
        <f>+Ene!AC236+Feb!AC236+Mar!AC236+Abr!AC236+May!AC236+Jun!AC236+Jul!AC236+Ago!AC236+Set!AC236+Oct!AC236+Nov!AC236+Dic!AC236</f>
        <v>1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2</v>
      </c>
      <c r="AG236" s="7">
        <f>+Ene!AF236+Feb!AF236+Mar!AF236+Abr!AF236+May!AF236+Jun!AF236+Jul!AF236+Ago!AF236+Set!AF236+Oct!AF236+Nov!AF236+Dic!AF236</f>
        <v>2</v>
      </c>
      <c r="AH236" s="7">
        <f>+Ene!AG236+Feb!AG236+Mar!AG236+Abr!AG236+May!AG236+Jun!AG236+Jul!AG236+Ago!AG236+Set!AG236+Oct!AG236+Nov!AG236+Dic!AG236</f>
        <v>0</v>
      </c>
    </row>
    <row r="237" spans="1:34" x14ac:dyDescent="0.3">
      <c r="A237" s="17" t="s">
        <v>43</v>
      </c>
      <c r="B237" s="17" t="s">
        <v>46</v>
      </c>
      <c r="C237" s="18">
        <v>406</v>
      </c>
      <c r="D237" s="17" t="s">
        <v>314</v>
      </c>
      <c r="E237" s="17" t="s">
        <v>43</v>
      </c>
      <c r="F237" s="17" t="s">
        <v>44</v>
      </c>
      <c r="G237" s="19" t="s">
        <v>232</v>
      </c>
      <c r="H237" s="27">
        <v>17455</v>
      </c>
      <c r="I237" s="20" t="s">
        <v>439</v>
      </c>
      <c r="J237" s="23">
        <v>0</v>
      </c>
      <c r="K237" s="7">
        <f>+Ene!J237+Feb!J237+Mar!J237+Abr!J237+May!J237+Jun!J237+Jul!J237+Ago!J237+Set!J237+Oct!J237+Nov!J237+Dic!J237</f>
        <v>1</v>
      </c>
      <c r="L237" s="7">
        <f>+Ene!K237+Feb!K237+Mar!K237+Abr!K237+May!K237+Jun!K237+Jul!K237+Ago!K237+Set!K237+Oct!K237+Nov!K237+Dic!K237</f>
        <v>1</v>
      </c>
      <c r="M237" s="7">
        <f>+Ene!L237+Feb!L237+Mar!L237+Abr!L237+May!L237+Jun!L237+Jul!L237+Ago!L237+Set!L237+Oct!L237+Nov!L237+Dic!L237</f>
        <v>1</v>
      </c>
      <c r="N237" s="7">
        <f>+Ene!M237+Feb!M237+Mar!M237+Abr!M237+May!M237+Jun!M237+Jul!M237+Ago!M237+Set!M237+Oct!M237+Nov!M237+Dic!M237</f>
        <v>0</v>
      </c>
      <c r="O237" s="7">
        <f>+Ene!N237+Feb!N237+Mar!N237+Abr!N237+May!N237+Jun!N237+Jul!N237+Ago!N237+Set!N237+Oct!N237+Nov!N237+Dic!N237</f>
        <v>0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0</v>
      </c>
      <c r="Y237" s="7">
        <f>+Ene!X237+Feb!X237+Mar!X237+Abr!X237+May!X237+Jun!X237+Jul!X237+Ago!X237+Set!X237+Oct!X237+Nov!X237+Dic!X237</f>
        <v>0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0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1</v>
      </c>
      <c r="AD237" s="7">
        <f>+Ene!AC237+Feb!AC237+Mar!AC237+Abr!AC237+May!AC237+Jun!AC237+Jul!AC237+Ago!AC237+Set!AC237+Oct!AC237+Nov!AC237+Dic!AC237</f>
        <v>1</v>
      </c>
      <c r="AE237" s="7">
        <f>+Ene!AD237+Feb!AD237+Mar!AD237+Abr!AD237+May!AD237+Jun!AD237+Jul!AD237+Ago!AD237+Set!AD237+Oct!AD237+Nov!AD237+Dic!AD237</f>
        <v>1</v>
      </c>
      <c r="AF237" s="7">
        <f>+Ene!AE237+Feb!AE237+Mar!AE237+Abr!AE237+May!AE237+Jun!AE237+Jul!AE237+Ago!AE237+Set!AE237+Oct!AE237+Nov!AE237+Dic!AE237</f>
        <v>2</v>
      </c>
      <c r="AG237" s="7">
        <f>+Ene!AF237+Feb!AF237+Mar!AF237+Abr!AF237+May!AF237+Jun!AF237+Jul!AF237+Ago!AF237+Set!AF237+Oct!AF237+Nov!AF237+Dic!AF237</f>
        <v>1</v>
      </c>
      <c r="AH237" s="7">
        <f>+Ene!AG237+Feb!AG237+Mar!AG237+Abr!AG237+May!AG237+Jun!AG237+Jul!AG237+Ago!AG237+Set!AG237+Oct!AG237+Nov!AG237+Dic!AG237</f>
        <v>0</v>
      </c>
    </row>
    <row r="238" spans="1:34" x14ac:dyDescent="0.3">
      <c r="A238" s="17" t="s">
        <v>43</v>
      </c>
      <c r="B238" s="17" t="s">
        <v>44</v>
      </c>
      <c r="C238" s="18">
        <v>406</v>
      </c>
      <c r="D238" s="17" t="s">
        <v>314</v>
      </c>
      <c r="E238" s="17" t="s">
        <v>43</v>
      </c>
      <c r="F238" s="17" t="s">
        <v>44</v>
      </c>
      <c r="G238" s="19" t="s">
        <v>232</v>
      </c>
      <c r="H238" s="27">
        <v>31320</v>
      </c>
      <c r="I238" s="20" t="s">
        <v>440</v>
      </c>
      <c r="J238" s="23">
        <v>0</v>
      </c>
      <c r="K238" s="7">
        <f>+Ene!J238+Feb!J238+Mar!J238+Abr!J238+May!J238+Jun!J238+Jul!J238+Ago!J238+Set!J238+Oct!J238+Nov!J238+Dic!J238</f>
        <v>0</v>
      </c>
      <c r="L238" s="7">
        <f>+Ene!K238+Feb!K238+Mar!K238+Abr!K238+May!K238+Jun!K238+Jul!K238+Ago!K238+Set!K238+Oct!K238+Nov!K238+Dic!K238</f>
        <v>0</v>
      </c>
      <c r="M238" s="7">
        <f>+Ene!L238+Feb!L238+Mar!L238+Abr!L238+May!L238+Jun!L238+Jul!L238+Ago!L238+Set!L238+Oct!L238+Nov!L238+Dic!L238</f>
        <v>0</v>
      </c>
      <c r="N238" s="7">
        <f>+Ene!M238+Feb!M238+Mar!M238+Abr!M238+May!M238+Jun!M238+Jul!M238+Ago!M238+Set!M238+Oct!M238+Nov!M238+Dic!M238</f>
        <v>0</v>
      </c>
      <c r="O238" s="7">
        <f>+Ene!N238+Feb!N238+Mar!N238+Abr!N238+May!N238+Jun!N238+Jul!N238+Ago!N238+Set!N238+Oct!N238+Nov!N238+Dic!N238</f>
        <v>0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0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0</v>
      </c>
      <c r="AD238" s="7">
        <f>+Ene!AC238+Feb!AC238+Mar!AC238+Abr!AC238+May!AC238+Jun!AC238+Jul!AC238+Ago!AC238+Set!AC238+Oct!AC238+Nov!AC238+Dic!AC238</f>
        <v>0</v>
      </c>
      <c r="AE238" s="7">
        <f>+Ene!AD238+Feb!AD238+Mar!AD238+Abr!AD238+May!AD238+Jun!AD238+Jul!AD238+Ago!AD238+Set!AD238+Oct!AD238+Nov!AD238+Dic!AD238</f>
        <v>0</v>
      </c>
      <c r="AF238" s="7">
        <f>+Ene!AE238+Feb!AE238+Mar!AE238+Abr!AE238+May!AE238+Jun!AE238+Jul!AE238+Ago!AE238+Set!AE238+Oct!AE238+Nov!AE238+Dic!AE238</f>
        <v>1</v>
      </c>
      <c r="AG238" s="7">
        <f>+Ene!AF238+Feb!AF238+Mar!AF238+Abr!AF238+May!AF238+Jun!AF238+Jul!AF238+Ago!AF238+Set!AF238+Oct!AF238+Nov!AF238+Dic!AF238</f>
        <v>1</v>
      </c>
      <c r="AH238" s="7">
        <f>+Ene!AG238+Feb!AG238+Mar!AG238+Abr!AG238+May!AG238+Jun!AG238+Jul!AG238+Ago!AG238+Set!AG238+Oct!AG238+Nov!AG238+Dic!AG238</f>
        <v>0</v>
      </c>
    </row>
    <row r="239" spans="1:34" x14ac:dyDescent="0.3">
      <c r="A239" s="17" t="s">
        <v>43</v>
      </c>
      <c r="B239" s="17" t="s">
        <v>196</v>
      </c>
      <c r="C239" s="18">
        <v>406</v>
      </c>
      <c r="D239" s="17" t="s">
        <v>314</v>
      </c>
      <c r="E239" s="17" t="s">
        <v>43</v>
      </c>
      <c r="F239" s="17" t="s">
        <v>196</v>
      </c>
      <c r="G239" s="19" t="s">
        <v>220</v>
      </c>
      <c r="H239" s="27">
        <v>161</v>
      </c>
      <c r="I239" s="20" t="s">
        <v>441</v>
      </c>
      <c r="J239" s="23">
        <v>0</v>
      </c>
      <c r="K239" s="7">
        <f>+Ene!J239+Feb!J239+Mar!J239+Abr!J239+May!J239+Jun!J239+Jul!J239+Ago!J239+Set!J239+Oct!J239+Nov!J239+Dic!J239</f>
        <v>6</v>
      </c>
      <c r="L239" s="7">
        <f>+Ene!K239+Feb!K239+Mar!K239+Abr!K239+May!K239+Jun!K239+Jul!K239+Ago!K239+Set!K239+Oct!K239+Nov!K239+Dic!K239</f>
        <v>6</v>
      </c>
      <c r="M239" s="7">
        <f>+Ene!L239+Feb!L239+Mar!L239+Abr!L239+May!L239+Jun!L239+Jul!L239+Ago!L239+Set!L239+Oct!L239+Nov!L239+Dic!L239</f>
        <v>6</v>
      </c>
      <c r="N239" s="7">
        <f>+Ene!M239+Feb!M239+Mar!M239+Abr!M239+May!M239+Jun!M239+Jul!M239+Ago!M239+Set!M239+Oct!M239+Nov!M239+Dic!M239</f>
        <v>0</v>
      </c>
      <c r="O239" s="7">
        <f>+Ene!N239+Feb!N239+Mar!N239+Abr!N239+May!N239+Jun!N239+Jul!N239+Ago!N239+Set!N239+Oct!N239+Nov!N239+Dic!N239</f>
        <v>3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5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7</v>
      </c>
      <c r="AD239" s="7">
        <f>+Ene!AC239+Feb!AC239+Mar!AC239+Abr!AC239+May!AC239+Jun!AC239+Jul!AC239+Ago!AC239+Set!AC239+Oct!AC239+Nov!AC239+Dic!AC239</f>
        <v>2</v>
      </c>
      <c r="AE239" s="7">
        <f>+Ene!AD239+Feb!AD239+Mar!AD239+Abr!AD239+May!AD239+Jun!AD239+Jul!AD239+Ago!AD239+Set!AD239+Oct!AD239+Nov!AD239+Dic!AD239</f>
        <v>0</v>
      </c>
      <c r="AF239" s="7">
        <f>+Ene!AE239+Feb!AE239+Mar!AE239+Abr!AE239+May!AE239+Jun!AE239+Jul!AE239+Ago!AE239+Set!AE239+Oct!AE239+Nov!AE239+Dic!AE239</f>
        <v>9</v>
      </c>
      <c r="AG239" s="7">
        <f>+Ene!AF239+Feb!AF239+Mar!AF239+Abr!AF239+May!AF239+Jun!AF239+Jul!AF239+Ago!AF239+Set!AF239+Oct!AF239+Nov!AF239+Dic!AF239</f>
        <v>8</v>
      </c>
      <c r="AH239" s="7">
        <f>+Ene!AG239+Feb!AG239+Mar!AG239+Abr!AG239+May!AG239+Jun!AG239+Jul!AG239+Ago!AG239+Set!AG239+Oct!AG239+Nov!AG239+Dic!AG239</f>
        <v>4</v>
      </c>
    </row>
    <row r="240" spans="1:34" x14ac:dyDescent="0.3">
      <c r="A240" s="17" t="s">
        <v>43</v>
      </c>
      <c r="B240" s="17" t="s">
        <v>196</v>
      </c>
      <c r="C240" s="18">
        <v>406</v>
      </c>
      <c r="D240" s="17" t="s">
        <v>314</v>
      </c>
      <c r="E240" s="17" t="s">
        <v>43</v>
      </c>
      <c r="F240" s="17" t="s">
        <v>196</v>
      </c>
      <c r="G240" s="19" t="s">
        <v>232</v>
      </c>
      <c r="H240" s="27">
        <v>177</v>
      </c>
      <c r="I240" s="20" t="s">
        <v>442</v>
      </c>
      <c r="J240" s="23">
        <v>0</v>
      </c>
      <c r="K240" s="7">
        <f>+Ene!J240+Feb!J240+Mar!J240+Abr!J240+May!J240+Jun!J240+Jul!J240+Ago!J240+Set!J240+Oct!J240+Nov!J240+Dic!J240</f>
        <v>0</v>
      </c>
      <c r="L240" s="7">
        <f>+Ene!K240+Feb!K240+Mar!K240+Abr!K240+May!K240+Jun!K240+Jul!K240+Ago!K240+Set!K240+Oct!K240+Nov!K240+Dic!K240</f>
        <v>0</v>
      </c>
      <c r="M240" s="7">
        <f>+Ene!L240+Feb!L240+Mar!L240+Abr!L240+May!L240+Jun!L240+Jul!L240+Ago!L240+Set!L240+Oct!L240+Nov!L240+Dic!L240</f>
        <v>0</v>
      </c>
      <c r="N240" s="7">
        <f>+Ene!M240+Feb!M240+Mar!M240+Abr!M240+May!M240+Jun!M240+Jul!M240+Ago!M240+Set!M240+Oct!M240+Nov!M240+Dic!M240</f>
        <v>0</v>
      </c>
      <c r="O240" s="7">
        <f>+Ene!N240+Feb!N240+Mar!N240+Abr!N240+May!N240+Jun!N240+Jul!N240+Ago!N240+Set!N240+Oct!N240+Nov!N240+Dic!N240</f>
        <v>0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1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</v>
      </c>
      <c r="AD240" s="7">
        <f>+Ene!AC240+Feb!AC240+Mar!AC240+Abr!AC240+May!AC240+Jun!AC240+Jul!AC240+Ago!AC240+Set!AC240+Oct!AC240+Nov!AC240+Dic!AC240</f>
        <v>1</v>
      </c>
      <c r="AE240" s="7">
        <f>+Ene!AD240+Feb!AD240+Mar!AD240+Abr!AD240+May!AD240+Jun!AD240+Jul!AD240+Ago!AD240+Set!AD240+Oct!AD240+Nov!AD240+Dic!AD240</f>
        <v>0</v>
      </c>
      <c r="AF240" s="7">
        <f>+Ene!AE240+Feb!AE240+Mar!AE240+Abr!AE240+May!AE240+Jun!AE240+Jul!AE240+Ago!AE240+Set!AE240+Oct!AE240+Nov!AE240+Dic!AE240</f>
        <v>1</v>
      </c>
      <c r="AG240" s="7">
        <f>+Ene!AF240+Feb!AF240+Mar!AF240+Abr!AF240+May!AF240+Jun!AF240+Jul!AF240+Ago!AF240+Set!AF240+Oct!AF240+Nov!AF240+Dic!AF240</f>
        <v>1</v>
      </c>
      <c r="AH240" s="7">
        <f>+Ene!AG240+Feb!AG240+Mar!AG240+Abr!AG240+May!AG240+Jun!AG240+Jul!AG240+Ago!AG240+Set!AG240+Oct!AG240+Nov!AG240+Dic!AG240</f>
        <v>0</v>
      </c>
    </row>
    <row r="241" spans="1:34" x14ac:dyDescent="0.3">
      <c r="A241" s="17" t="s">
        <v>43</v>
      </c>
      <c r="B241" s="17" t="s">
        <v>196</v>
      </c>
      <c r="C241" s="18">
        <v>406</v>
      </c>
      <c r="D241" s="17" t="s">
        <v>314</v>
      </c>
      <c r="E241" s="17" t="s">
        <v>43</v>
      </c>
      <c r="F241" s="17" t="s">
        <v>196</v>
      </c>
      <c r="G241" s="19" t="s">
        <v>232</v>
      </c>
      <c r="H241" s="27">
        <v>178</v>
      </c>
      <c r="I241" s="20" t="s">
        <v>197</v>
      </c>
      <c r="J241" s="23">
        <v>0</v>
      </c>
      <c r="K241" s="7">
        <f>+Ene!J241+Feb!J241+Mar!J241+Abr!J241+May!J241+Jun!J241+Jul!J241+Ago!J241+Set!J241+Oct!J241+Nov!J241+Dic!J241</f>
        <v>4</v>
      </c>
      <c r="L241" s="7">
        <f>+Ene!K241+Feb!K241+Mar!K241+Abr!K241+May!K241+Jun!K241+Jul!K241+Ago!K241+Set!K241+Oct!K241+Nov!K241+Dic!K241</f>
        <v>4</v>
      </c>
      <c r="M241" s="7">
        <f>+Ene!L241+Feb!L241+Mar!L241+Abr!L241+May!L241+Jun!L241+Jul!L241+Ago!L241+Set!L241+Oct!L241+Nov!L241+Dic!L241</f>
        <v>4</v>
      </c>
      <c r="N241" s="7">
        <f>+Ene!M241+Feb!M241+Mar!M241+Abr!M241+May!M241+Jun!M241+Jul!M241+Ago!M241+Set!M241+Oct!M241+Nov!M241+Dic!M241</f>
        <v>0</v>
      </c>
      <c r="O241" s="7">
        <f>+Ene!N241+Feb!N241+Mar!N241+Abr!N241+May!N241+Jun!N241+Jul!N241+Ago!N241+Set!N241+Oct!N241+Nov!N241+Dic!N241</f>
        <v>0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1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7</v>
      </c>
      <c r="AD241" s="7">
        <f>+Ene!AC241+Feb!AC241+Mar!AC241+Abr!AC241+May!AC241+Jun!AC241+Jul!AC241+Ago!AC241+Set!AC241+Oct!AC241+Nov!AC241+Dic!AC241</f>
        <v>5</v>
      </c>
      <c r="AE241" s="7">
        <f>+Ene!AD241+Feb!AD241+Mar!AD241+Abr!AD241+May!AD241+Jun!AD241+Jul!AD241+Ago!AD241+Set!AD241+Oct!AD241+Nov!AD241+Dic!AD241</f>
        <v>0</v>
      </c>
      <c r="AF241" s="7">
        <f>+Ene!AE241+Feb!AE241+Mar!AE241+Abr!AE241+May!AE241+Jun!AE241+Jul!AE241+Ago!AE241+Set!AE241+Oct!AE241+Nov!AE241+Dic!AE241</f>
        <v>7</v>
      </c>
      <c r="AG241" s="7">
        <f>+Ene!AF241+Feb!AF241+Mar!AF241+Abr!AF241+May!AF241+Jun!AF241+Jul!AF241+Ago!AF241+Set!AF241+Oct!AF241+Nov!AF241+Dic!AF241</f>
        <v>6</v>
      </c>
      <c r="AH241" s="7">
        <f>+Ene!AG241+Feb!AG241+Mar!AG241+Abr!AG241+May!AG241+Jun!AG241+Jul!AG241+Ago!AG241+Set!AG241+Oct!AG241+Nov!AG241+Dic!AG241</f>
        <v>0</v>
      </c>
    </row>
    <row r="242" spans="1:34" x14ac:dyDescent="0.3">
      <c r="A242" s="17" t="s">
        <v>43</v>
      </c>
      <c r="B242" s="17" t="s">
        <v>196</v>
      </c>
      <c r="C242" s="18">
        <v>406</v>
      </c>
      <c r="D242" s="17" t="s">
        <v>314</v>
      </c>
      <c r="E242" s="17" t="s">
        <v>43</v>
      </c>
      <c r="F242" s="17" t="s">
        <v>196</v>
      </c>
      <c r="G242" s="19" t="s">
        <v>232</v>
      </c>
      <c r="H242" s="27">
        <v>179</v>
      </c>
      <c r="I242" s="20" t="s">
        <v>443</v>
      </c>
      <c r="J242" s="23">
        <v>0</v>
      </c>
      <c r="K242" s="7">
        <f>+Ene!J242+Feb!J242+Mar!J242+Abr!J242+May!J242+Jun!J242+Jul!J242+Ago!J242+Set!J242+Oct!J242+Nov!J242+Dic!J242</f>
        <v>0</v>
      </c>
      <c r="L242" s="7">
        <f>+Ene!K242+Feb!K242+Mar!K242+Abr!K242+May!K242+Jun!K242+Jul!K242+Ago!K242+Set!K242+Oct!K242+Nov!K242+Dic!K242</f>
        <v>0</v>
      </c>
      <c r="M242" s="7">
        <f>+Ene!L242+Feb!L242+Mar!L242+Abr!L242+May!L242+Jun!L242+Jul!L242+Ago!L242+Set!L242+Oct!L242+Nov!L242+Dic!L242</f>
        <v>0</v>
      </c>
      <c r="N242" s="7">
        <f>+Ene!M242+Feb!M242+Mar!M242+Abr!M242+May!M242+Jun!M242+Jul!M242+Ago!M242+Set!M242+Oct!M242+Nov!M242+Dic!M242</f>
        <v>0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0</v>
      </c>
      <c r="AD242" s="7">
        <f>+Ene!AC242+Feb!AC242+Mar!AC242+Abr!AC242+May!AC242+Jun!AC242+Jul!AC242+Ago!AC242+Set!AC242+Oct!AC242+Nov!AC242+Dic!AC242</f>
        <v>0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0</v>
      </c>
      <c r="AG242" s="7">
        <f>+Ene!AF242+Feb!AF242+Mar!AF242+Abr!AF242+May!AF242+Jun!AF242+Jul!AF242+Ago!AF242+Set!AF242+Oct!AF242+Nov!AF242+Dic!AF242</f>
        <v>0</v>
      </c>
      <c r="AH242" s="7">
        <f>+Ene!AG242+Feb!AG242+Mar!AG242+Abr!AG242+May!AG242+Jun!AG242+Jul!AG242+Ago!AG242+Set!AG242+Oct!AG242+Nov!AG242+Dic!AG242</f>
        <v>0</v>
      </c>
    </row>
    <row r="243" spans="1:34" x14ac:dyDescent="0.3">
      <c r="A243" s="17" t="s">
        <v>43</v>
      </c>
      <c r="B243" s="17" t="s">
        <v>196</v>
      </c>
      <c r="C243" s="18">
        <v>406</v>
      </c>
      <c r="D243" s="17" t="s">
        <v>314</v>
      </c>
      <c r="E243" s="17" t="s">
        <v>43</v>
      </c>
      <c r="F243" s="17" t="s">
        <v>196</v>
      </c>
      <c r="G243" s="19" t="s">
        <v>232</v>
      </c>
      <c r="H243" s="27">
        <v>183</v>
      </c>
      <c r="I243" s="20" t="s">
        <v>444</v>
      </c>
      <c r="J243" s="23">
        <v>0</v>
      </c>
      <c r="K243" s="7">
        <f>+Ene!J243+Feb!J243+Mar!J243+Abr!J243+May!J243+Jun!J243+Jul!J243+Ago!J243+Set!J243+Oct!J243+Nov!J243+Dic!J243</f>
        <v>0</v>
      </c>
      <c r="L243" s="7">
        <f>+Ene!K243+Feb!K243+Mar!K243+Abr!K243+May!K243+Jun!K243+Jul!K243+Ago!K243+Set!K243+Oct!K243+Nov!K243+Dic!K243</f>
        <v>0</v>
      </c>
      <c r="M243" s="7">
        <f>+Ene!L243+Feb!L243+Mar!L243+Abr!L243+May!L243+Jun!L243+Jul!L243+Ago!L243+Set!L243+Oct!L243+Nov!L243+Dic!L243</f>
        <v>0</v>
      </c>
      <c r="N243" s="7">
        <f>+Ene!M243+Feb!M243+Mar!M243+Abr!M243+May!M243+Jun!M243+Jul!M243+Ago!M243+Set!M243+Oct!M243+Nov!M243+Dic!M243</f>
        <v>0</v>
      </c>
      <c r="O243" s="7">
        <f>+Ene!N243+Feb!N243+Mar!N243+Abr!N243+May!N243+Jun!N243+Jul!N243+Ago!N243+Set!N243+Oct!N243+Nov!N243+Dic!N243</f>
        <v>0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0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3</v>
      </c>
      <c r="AD243" s="7">
        <f>+Ene!AC243+Feb!AC243+Mar!AC243+Abr!AC243+May!AC243+Jun!AC243+Jul!AC243+Ago!AC243+Set!AC243+Oct!AC243+Nov!AC243+Dic!AC243</f>
        <v>1</v>
      </c>
      <c r="AE243" s="7">
        <f>+Ene!AD243+Feb!AD243+Mar!AD243+Abr!AD243+May!AD243+Jun!AD243+Jul!AD243+Ago!AD243+Set!AD243+Oct!AD243+Nov!AD243+Dic!AD243</f>
        <v>0</v>
      </c>
      <c r="AF243" s="7">
        <f>+Ene!AE243+Feb!AE243+Mar!AE243+Abr!AE243+May!AE243+Jun!AE243+Jul!AE243+Ago!AE243+Set!AE243+Oct!AE243+Nov!AE243+Dic!AE243</f>
        <v>3</v>
      </c>
      <c r="AG243" s="7">
        <f>+Ene!AF243+Feb!AF243+Mar!AF243+Abr!AF243+May!AF243+Jun!AF243+Jul!AF243+Ago!AF243+Set!AF243+Oct!AF243+Nov!AF243+Dic!AF243</f>
        <v>1</v>
      </c>
      <c r="AH243" s="7">
        <f>+Ene!AG243+Feb!AG243+Mar!AG243+Abr!AG243+May!AG243+Jun!AG243+Jul!AG243+Ago!AG243+Set!AG243+Oct!AG243+Nov!AG243+Dic!AG243</f>
        <v>0</v>
      </c>
    </row>
    <row r="244" spans="1:34" x14ac:dyDescent="0.3">
      <c r="A244" s="17" t="s">
        <v>43</v>
      </c>
      <c r="B244" s="17" t="s">
        <v>196</v>
      </c>
      <c r="C244" s="18">
        <v>406</v>
      </c>
      <c r="D244" s="17" t="s">
        <v>314</v>
      </c>
      <c r="E244" s="17" t="s">
        <v>43</v>
      </c>
      <c r="F244" s="17" t="s">
        <v>196</v>
      </c>
      <c r="G244" s="19" t="s">
        <v>232</v>
      </c>
      <c r="H244" s="27">
        <v>184</v>
      </c>
      <c r="I244" s="20" t="s">
        <v>445</v>
      </c>
      <c r="J244" s="23">
        <v>0</v>
      </c>
      <c r="K244" s="7">
        <f>+Ene!J244+Feb!J244+Mar!J244+Abr!J244+May!J244+Jun!J244+Jul!J244+Ago!J244+Set!J244+Oct!J244+Nov!J244+Dic!J244</f>
        <v>0</v>
      </c>
      <c r="L244" s="7">
        <f>+Ene!K244+Feb!K244+Mar!K244+Abr!K244+May!K244+Jun!K244+Jul!K244+Ago!K244+Set!K244+Oct!K244+Nov!K244+Dic!K244</f>
        <v>0</v>
      </c>
      <c r="M244" s="7">
        <f>+Ene!L244+Feb!L244+Mar!L244+Abr!L244+May!L244+Jun!L244+Jul!L244+Ago!L244+Set!L244+Oct!L244+Nov!L244+Dic!L244</f>
        <v>0</v>
      </c>
      <c r="N244" s="7">
        <f>+Ene!M244+Feb!M244+Mar!M244+Abr!M244+May!M244+Jun!M244+Jul!M244+Ago!M244+Set!M244+Oct!M244+Nov!M244+Dic!M244</f>
        <v>0</v>
      </c>
      <c r="O244" s="7">
        <f>+Ene!N244+Feb!N244+Mar!N244+Abr!N244+May!N244+Jun!N244+Jul!N244+Ago!N244+Set!N244+Oct!N244+Nov!N244+Dic!N244</f>
        <v>0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3</v>
      </c>
      <c r="AD244" s="7">
        <f>+Ene!AC244+Feb!AC244+Mar!AC244+Abr!AC244+May!AC244+Jun!AC244+Jul!AC244+Ago!AC244+Set!AC244+Oct!AC244+Nov!AC244+Dic!AC244</f>
        <v>3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3</v>
      </c>
      <c r="AG244" s="7">
        <f>+Ene!AF244+Feb!AF244+Mar!AF244+Abr!AF244+May!AF244+Jun!AF244+Jul!AF244+Ago!AF244+Set!AF244+Oct!AF244+Nov!AF244+Dic!AF244</f>
        <v>2</v>
      </c>
      <c r="AH244" s="7">
        <f>+Ene!AG244+Feb!AG244+Mar!AG244+Abr!AG244+May!AG244+Jun!AG244+Jul!AG244+Ago!AG244+Set!AG244+Oct!AG244+Nov!AG244+Dic!AG244</f>
        <v>0</v>
      </c>
    </row>
    <row r="245" spans="1:34" x14ac:dyDescent="0.3">
      <c r="A245" s="17" t="s">
        <v>43</v>
      </c>
      <c r="B245" s="17" t="s">
        <v>196</v>
      </c>
      <c r="C245" s="18">
        <v>406</v>
      </c>
      <c r="D245" s="17" t="s">
        <v>314</v>
      </c>
      <c r="E245" s="17" t="s">
        <v>43</v>
      </c>
      <c r="F245" s="17" t="s">
        <v>196</v>
      </c>
      <c r="G245" s="19" t="s">
        <v>232</v>
      </c>
      <c r="H245" s="27">
        <v>6764</v>
      </c>
      <c r="I245" s="20" t="s">
        <v>446</v>
      </c>
      <c r="J245" s="23">
        <v>0</v>
      </c>
      <c r="K245" s="7">
        <f>+Ene!J245+Feb!J245+Mar!J245+Abr!J245+May!J245+Jun!J245+Jul!J245+Ago!J245+Set!J245+Oct!J245+Nov!J245+Dic!J245</f>
        <v>0</v>
      </c>
      <c r="L245" s="7">
        <f>+Ene!K245+Feb!K245+Mar!K245+Abr!K245+May!K245+Jun!K245+Jul!K245+Ago!K245+Set!K245+Oct!K245+Nov!K245+Dic!K245</f>
        <v>0</v>
      </c>
      <c r="M245" s="7">
        <f>+Ene!L245+Feb!L245+Mar!L245+Abr!L245+May!L245+Jun!L245+Jul!L245+Ago!L245+Set!L245+Oct!L245+Nov!L245+Dic!L245</f>
        <v>0</v>
      </c>
      <c r="N245" s="7">
        <f>+Ene!M245+Feb!M245+Mar!M245+Abr!M245+May!M245+Jun!M245+Jul!M245+Ago!M245+Set!M245+Oct!M245+Nov!M245+Dic!M245</f>
        <v>0</v>
      </c>
      <c r="O245" s="7">
        <f>+Ene!N245+Feb!N245+Mar!N245+Abr!N245+May!N245+Jun!N245+Jul!N245+Ago!N245+Set!N245+Oct!N245+Nov!N245+Dic!N245</f>
        <v>0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0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2</v>
      </c>
      <c r="AD245" s="7">
        <f>+Ene!AC245+Feb!AC245+Mar!AC245+Abr!AC245+May!AC245+Jun!AC245+Jul!AC245+Ago!AC245+Set!AC245+Oct!AC245+Nov!AC245+Dic!AC245</f>
        <v>2</v>
      </c>
      <c r="AE245" s="7">
        <f>+Ene!AD245+Feb!AD245+Mar!AD245+Abr!AD245+May!AD245+Jun!AD245+Jul!AD245+Ago!AD245+Set!AD245+Oct!AD245+Nov!AD245+Dic!AD245</f>
        <v>0</v>
      </c>
      <c r="AF245" s="7">
        <f>+Ene!AE245+Feb!AE245+Mar!AE245+Abr!AE245+May!AE245+Jun!AE245+Jul!AE245+Ago!AE245+Set!AE245+Oct!AE245+Nov!AE245+Dic!AE245</f>
        <v>2</v>
      </c>
      <c r="AG245" s="7">
        <f>+Ene!AF245+Feb!AF245+Mar!AF245+Abr!AF245+May!AF245+Jun!AF245+Jul!AF245+Ago!AF245+Set!AF245+Oct!AF245+Nov!AF245+Dic!AF245</f>
        <v>2</v>
      </c>
      <c r="AH245" s="7">
        <f>+Ene!AG245+Feb!AG245+Mar!AG245+Abr!AG245+May!AG245+Jun!AG245+Jul!AG245+Ago!AG245+Set!AG245+Oct!AG245+Nov!AG245+Dic!AG245</f>
        <v>0</v>
      </c>
    </row>
    <row r="246" spans="1:34" x14ac:dyDescent="0.3">
      <c r="A246" s="17" t="s">
        <v>43</v>
      </c>
      <c r="B246" s="17" t="s">
        <v>196</v>
      </c>
      <c r="C246" s="18">
        <v>406</v>
      </c>
      <c r="D246" s="17" t="s">
        <v>314</v>
      </c>
      <c r="E246" s="17" t="s">
        <v>43</v>
      </c>
      <c r="F246" s="17" t="s">
        <v>196</v>
      </c>
      <c r="G246" s="19" t="s">
        <v>232</v>
      </c>
      <c r="H246" s="27">
        <v>31825</v>
      </c>
      <c r="I246" s="20" t="s">
        <v>447</v>
      </c>
      <c r="J246" s="23">
        <v>0</v>
      </c>
      <c r="K246" s="7">
        <f>+Ene!J246+Feb!J246+Mar!J246+Abr!J246+May!J246+Jun!J246+Jul!J246+Ago!J246+Set!J246+Oct!J246+Nov!J246+Dic!J246</f>
        <v>0</v>
      </c>
      <c r="L246" s="7">
        <f>+Ene!K246+Feb!K246+Mar!K246+Abr!K246+May!K246+Jun!K246+Jul!K246+Ago!K246+Set!K246+Oct!K246+Nov!K246+Dic!K246</f>
        <v>0</v>
      </c>
      <c r="M246" s="7">
        <f>+Ene!L246+Feb!L246+Mar!L246+Abr!L246+May!L246+Jun!L246+Jul!L246+Ago!L246+Set!L246+Oct!L246+Nov!L246+Dic!L246</f>
        <v>0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0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0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0</v>
      </c>
      <c r="AD246" s="7">
        <f>+Ene!AC246+Feb!AC246+Mar!AC246+Abr!AC246+May!AC246+Jun!AC246+Jul!AC246+Ago!AC246+Set!AC246+Oct!AC246+Nov!AC246+Dic!AC246</f>
        <v>0</v>
      </c>
      <c r="AE246" s="7">
        <f>+Ene!AD246+Feb!AD246+Mar!AD246+Abr!AD246+May!AD246+Jun!AD246+Jul!AD246+Ago!AD246+Set!AD246+Oct!AD246+Nov!AD246+Dic!AD246</f>
        <v>0</v>
      </c>
      <c r="AF246" s="7">
        <f>+Ene!AE246+Feb!AE246+Mar!AE246+Abr!AE246+May!AE246+Jun!AE246+Jul!AE246+Ago!AE246+Set!AE246+Oct!AE246+Nov!AE246+Dic!AE246</f>
        <v>0</v>
      </c>
      <c r="AG246" s="7">
        <f>+Ene!AF246+Feb!AF246+Mar!AF246+Abr!AF246+May!AF246+Jun!AF246+Jul!AF246+Ago!AF246+Set!AF246+Oct!AF246+Nov!AF246+Dic!AF246</f>
        <v>0</v>
      </c>
      <c r="AH246" s="7">
        <f>+Ene!AG246+Feb!AG246+Mar!AG246+Abr!AG246+May!AG246+Jun!AG246+Jul!AG246+Ago!AG246+Set!AG246+Oct!AG246+Nov!AG246+Dic!AG246</f>
        <v>0</v>
      </c>
    </row>
    <row r="247" spans="1:34" x14ac:dyDescent="0.3">
      <c r="A247" s="17" t="s">
        <v>43</v>
      </c>
      <c r="B247" s="17" t="s">
        <v>196</v>
      </c>
      <c r="C247" s="18">
        <v>406</v>
      </c>
      <c r="D247" s="17" t="s">
        <v>314</v>
      </c>
      <c r="E247" s="17" t="s">
        <v>43</v>
      </c>
      <c r="F247" s="17" t="s">
        <v>196</v>
      </c>
      <c r="G247" s="19" t="s">
        <v>232</v>
      </c>
      <c r="H247" s="27">
        <v>297</v>
      </c>
      <c r="I247" s="20" t="s">
        <v>448</v>
      </c>
      <c r="J247" s="23">
        <v>0</v>
      </c>
      <c r="K247" s="7">
        <f>+Ene!J247+Feb!J247+Mar!J247+Abr!J247+May!J247+Jun!J247+Jul!J247+Ago!J247+Set!J247+Oct!J247+Nov!J247+Dic!J247</f>
        <v>2</v>
      </c>
      <c r="L247" s="7">
        <f>+Ene!K247+Feb!K247+Mar!K247+Abr!K247+May!K247+Jun!K247+Jul!K247+Ago!K247+Set!K247+Oct!K247+Nov!K247+Dic!K247</f>
        <v>2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0</v>
      </c>
      <c r="O247" s="7">
        <f>+Ene!N247+Feb!N247+Mar!N247+Abr!N247+May!N247+Jun!N247+Jul!N247+Ago!N247+Set!N247+Oct!N247+Nov!N247+Dic!N247</f>
        <v>0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</v>
      </c>
      <c r="AD247" s="7">
        <f>+Ene!AC247+Feb!AC247+Mar!AC247+Abr!AC247+May!AC247+Jun!AC247+Jul!AC247+Ago!AC247+Set!AC247+Oct!AC247+Nov!AC247+Dic!AC247</f>
        <v>3</v>
      </c>
      <c r="AE247" s="7">
        <f>+Ene!AD247+Feb!AD247+Mar!AD247+Abr!AD247+May!AD247+Jun!AD247+Jul!AD247+Ago!AD247+Set!AD247+Oct!AD247+Nov!AD247+Dic!AD247</f>
        <v>0</v>
      </c>
      <c r="AF247" s="7">
        <f>+Ene!AE247+Feb!AE247+Mar!AE247+Abr!AE247+May!AE247+Jun!AE247+Jul!AE247+Ago!AE247+Set!AE247+Oct!AE247+Nov!AE247+Dic!AE247</f>
        <v>4</v>
      </c>
      <c r="AG247" s="7">
        <f>+Ene!AF247+Feb!AF247+Mar!AF247+Abr!AF247+May!AF247+Jun!AF247+Jul!AF247+Ago!AF247+Set!AF247+Oct!AF247+Nov!AF247+Dic!AF247</f>
        <v>2</v>
      </c>
      <c r="AH247" s="7">
        <f>+Ene!AG247+Feb!AG247+Mar!AG247+Abr!AG247+May!AG247+Jun!AG247+Jul!AG247+Ago!AG247+Set!AG247+Oct!AG247+Nov!AG247+Dic!AG247</f>
        <v>0</v>
      </c>
    </row>
    <row r="248" spans="1:34" x14ac:dyDescent="0.3">
      <c r="A248" s="17" t="s">
        <v>43</v>
      </c>
      <c r="B248" s="17" t="s">
        <v>196</v>
      </c>
      <c r="C248" s="18">
        <v>406</v>
      </c>
      <c r="D248" s="17" t="s">
        <v>314</v>
      </c>
      <c r="E248" s="17" t="s">
        <v>43</v>
      </c>
      <c r="F248" s="17" t="s">
        <v>196</v>
      </c>
      <c r="G248" s="19" t="s">
        <v>232</v>
      </c>
      <c r="H248" s="27">
        <v>6964</v>
      </c>
      <c r="I248" s="20" t="s">
        <v>449</v>
      </c>
      <c r="J248" s="23">
        <v>0</v>
      </c>
      <c r="K248" s="7">
        <f>+Ene!J248+Feb!J248+Mar!J248+Abr!J248+May!J248+Jun!J248+Jul!J248+Ago!J248+Set!J248+Oct!J248+Nov!J248+Dic!J248</f>
        <v>1</v>
      </c>
      <c r="L248" s="7">
        <f>+Ene!K248+Feb!K248+Mar!K248+Abr!K248+May!K248+Jun!K248+Jul!K248+Ago!K248+Set!K248+Oct!K248+Nov!K248+Dic!K248</f>
        <v>1</v>
      </c>
      <c r="M248" s="7">
        <f>+Ene!L248+Feb!L248+Mar!L248+Abr!L248+May!L248+Jun!L248+Jul!L248+Ago!L248+Set!L248+Oct!L248+Nov!L248+Dic!L248</f>
        <v>1</v>
      </c>
      <c r="N248" s="7">
        <f>+Ene!M248+Feb!M248+Mar!M248+Abr!M248+May!M248+Jun!M248+Jul!M248+Ago!M248+Set!M248+Oct!M248+Nov!M248+Dic!M248</f>
        <v>0</v>
      </c>
      <c r="O248" s="7">
        <f>+Ene!N248+Feb!N248+Mar!N248+Abr!N248+May!N248+Jun!N248+Jul!N248+Ago!N248+Set!N248+Oct!N248+Nov!N248+Dic!N248</f>
        <v>0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2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3</v>
      </c>
      <c r="AD248" s="7">
        <f>+Ene!AC248+Feb!AC248+Mar!AC248+Abr!AC248+May!AC248+Jun!AC248+Jul!AC248+Ago!AC248+Set!AC248+Oct!AC248+Nov!AC248+Dic!AC248</f>
        <v>2</v>
      </c>
      <c r="AE248" s="7">
        <f>+Ene!AD248+Feb!AD248+Mar!AD248+Abr!AD248+May!AD248+Jun!AD248+Jul!AD248+Ago!AD248+Set!AD248+Oct!AD248+Nov!AD248+Dic!AD248</f>
        <v>0</v>
      </c>
      <c r="AF248" s="7">
        <f>+Ene!AE248+Feb!AE248+Mar!AE248+Abr!AE248+May!AE248+Jun!AE248+Jul!AE248+Ago!AE248+Set!AE248+Oct!AE248+Nov!AE248+Dic!AE248</f>
        <v>3</v>
      </c>
      <c r="AG248" s="7">
        <f>+Ene!AF248+Feb!AF248+Mar!AF248+Abr!AF248+May!AF248+Jun!AF248+Jul!AF248+Ago!AF248+Set!AF248+Oct!AF248+Nov!AF248+Dic!AF248</f>
        <v>2</v>
      </c>
      <c r="AH248" s="7">
        <f>+Ene!AG248+Feb!AG248+Mar!AG248+Abr!AG248+May!AG248+Jun!AG248+Jul!AG248+Ago!AG248+Set!AG248+Oct!AG248+Nov!AG248+Dic!AG248</f>
        <v>0</v>
      </c>
    </row>
    <row r="249" spans="1:34" x14ac:dyDescent="0.3">
      <c r="A249" s="17" t="s">
        <v>43</v>
      </c>
      <c r="B249" s="17" t="s">
        <v>196</v>
      </c>
      <c r="C249" s="18">
        <v>406</v>
      </c>
      <c r="D249" s="17" t="s">
        <v>314</v>
      </c>
      <c r="E249" s="17" t="s">
        <v>43</v>
      </c>
      <c r="F249" s="17" t="s">
        <v>196</v>
      </c>
      <c r="G249" s="19" t="s">
        <v>231</v>
      </c>
      <c r="H249" s="27">
        <v>182</v>
      </c>
      <c r="I249" s="20" t="s">
        <v>450</v>
      </c>
      <c r="J249" s="23">
        <v>0</v>
      </c>
      <c r="K249" s="7">
        <f>+Ene!J249+Feb!J249+Mar!J249+Abr!J249+May!J249+Jun!J249+Jul!J249+Ago!J249+Set!J249+Oct!J249+Nov!J249+Dic!J249</f>
        <v>5</v>
      </c>
      <c r="L249" s="7">
        <f>+Ene!K249+Feb!K249+Mar!K249+Abr!K249+May!K249+Jun!K249+Jul!K249+Ago!K249+Set!K249+Oct!K249+Nov!K249+Dic!K249</f>
        <v>5</v>
      </c>
      <c r="M249" s="7">
        <f>+Ene!L249+Feb!L249+Mar!L249+Abr!L249+May!L249+Jun!L249+Jul!L249+Ago!L249+Set!L249+Oct!L249+Nov!L249+Dic!L249</f>
        <v>5</v>
      </c>
      <c r="N249" s="7">
        <f>+Ene!M249+Feb!M249+Mar!M249+Abr!M249+May!M249+Jun!M249+Jul!M249+Ago!M249+Set!M249+Oct!M249+Nov!M249+Dic!M249</f>
        <v>0</v>
      </c>
      <c r="O249" s="7">
        <f>+Ene!N249+Feb!N249+Mar!N249+Abr!N249+May!N249+Jun!N249+Jul!N249+Ago!N249+Set!N249+Oct!N249+Nov!N249+Dic!N249</f>
        <v>0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2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12</v>
      </c>
      <c r="AD249" s="7">
        <f>+Ene!AC249+Feb!AC249+Mar!AC249+Abr!AC249+May!AC249+Jun!AC249+Jul!AC249+Ago!AC249+Set!AC249+Oct!AC249+Nov!AC249+Dic!AC249</f>
        <v>6</v>
      </c>
      <c r="AE249" s="7">
        <f>+Ene!AD249+Feb!AD249+Mar!AD249+Abr!AD249+May!AD249+Jun!AD249+Jul!AD249+Ago!AD249+Set!AD249+Oct!AD249+Nov!AD249+Dic!AD249</f>
        <v>9</v>
      </c>
      <c r="AF249" s="7">
        <f>+Ene!AE249+Feb!AE249+Mar!AE249+Abr!AE249+May!AE249+Jun!AE249+Jul!AE249+Ago!AE249+Set!AE249+Oct!AE249+Nov!AE249+Dic!AE249</f>
        <v>13</v>
      </c>
      <c r="AG249" s="7">
        <f>+Ene!AF249+Feb!AF249+Mar!AF249+Abr!AF249+May!AF249+Jun!AF249+Jul!AF249+Ago!AF249+Set!AF249+Oct!AF249+Nov!AF249+Dic!AF249</f>
        <v>13</v>
      </c>
      <c r="AH249" s="7">
        <f>+Ene!AG249+Feb!AG249+Mar!AG249+Abr!AG249+May!AG249+Jun!AG249+Jul!AG249+Ago!AG249+Set!AG249+Oct!AG249+Nov!AG249+Dic!AG249</f>
        <v>4</v>
      </c>
    </row>
    <row r="250" spans="1:34" x14ac:dyDescent="0.3">
      <c r="A250" s="17" t="s">
        <v>43</v>
      </c>
      <c r="B250" s="17" t="s">
        <v>196</v>
      </c>
      <c r="C250" s="18">
        <v>406</v>
      </c>
      <c r="D250" s="17" t="s">
        <v>314</v>
      </c>
      <c r="E250" s="17" t="s">
        <v>43</v>
      </c>
      <c r="F250" s="17" t="s">
        <v>196</v>
      </c>
      <c r="G250" s="19" t="s">
        <v>232</v>
      </c>
      <c r="H250" s="27">
        <v>296</v>
      </c>
      <c r="I250" s="20" t="s">
        <v>199</v>
      </c>
      <c r="J250" s="23">
        <v>0</v>
      </c>
      <c r="K250" s="7">
        <f>+Ene!J250+Feb!J250+Mar!J250+Abr!J250+May!J250+Jun!J250+Jul!J250+Ago!J250+Set!J250+Oct!J250+Nov!J250+Dic!J250</f>
        <v>2</v>
      </c>
      <c r="L250" s="7">
        <f>+Ene!K250+Feb!K250+Mar!K250+Abr!K250+May!K250+Jun!K250+Jul!K250+Ago!K250+Set!K250+Oct!K250+Nov!K250+Dic!K250</f>
        <v>2</v>
      </c>
      <c r="M250" s="7">
        <f>+Ene!L250+Feb!L250+Mar!L250+Abr!L250+May!L250+Jun!L250+Jul!L250+Ago!L250+Set!L250+Oct!L250+Nov!L250+Dic!L250</f>
        <v>2</v>
      </c>
      <c r="N250" s="7">
        <f>+Ene!M250+Feb!M250+Mar!M250+Abr!M250+May!M250+Jun!M250+Jul!M250+Ago!M250+Set!M250+Oct!M250+Nov!M250+Dic!M250</f>
        <v>0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2</v>
      </c>
      <c r="AD250" s="7">
        <f>+Ene!AC250+Feb!AC250+Mar!AC250+Abr!AC250+May!AC250+Jun!AC250+Jul!AC250+Ago!AC250+Set!AC250+Oct!AC250+Nov!AC250+Dic!AC250</f>
        <v>2</v>
      </c>
      <c r="AE250" s="7">
        <f>+Ene!AD250+Feb!AD250+Mar!AD250+Abr!AD250+May!AD250+Jun!AD250+Jul!AD250+Ago!AD250+Set!AD250+Oct!AD250+Nov!AD250+Dic!AD250</f>
        <v>1</v>
      </c>
      <c r="AF250" s="7">
        <f>+Ene!AE250+Feb!AE250+Mar!AE250+Abr!AE250+May!AE250+Jun!AE250+Jul!AE250+Ago!AE250+Set!AE250+Oct!AE250+Nov!AE250+Dic!AE250</f>
        <v>4</v>
      </c>
      <c r="AG250" s="7">
        <f>+Ene!AF250+Feb!AF250+Mar!AF250+Abr!AF250+May!AF250+Jun!AF250+Jul!AF250+Ago!AF250+Set!AF250+Oct!AF250+Nov!AF250+Dic!AF250</f>
        <v>4</v>
      </c>
      <c r="AH250" s="7">
        <f>+Ene!AG250+Feb!AG250+Mar!AG250+Abr!AG250+May!AG250+Jun!AG250+Jul!AG250+Ago!AG250+Set!AG250+Oct!AG250+Nov!AG250+Dic!AG250</f>
        <v>0</v>
      </c>
    </row>
    <row r="251" spans="1:34" x14ac:dyDescent="0.3">
      <c r="A251" s="17" t="s">
        <v>43</v>
      </c>
      <c r="B251" s="17" t="s">
        <v>196</v>
      </c>
      <c r="C251" s="18">
        <v>406</v>
      </c>
      <c r="D251" s="17" t="s">
        <v>314</v>
      </c>
      <c r="E251" s="17" t="s">
        <v>43</v>
      </c>
      <c r="F251" s="17" t="s">
        <v>196</v>
      </c>
      <c r="G251" s="19" t="s">
        <v>232</v>
      </c>
      <c r="H251" s="27">
        <v>180</v>
      </c>
      <c r="I251" s="20" t="s">
        <v>198</v>
      </c>
      <c r="J251" s="23">
        <v>0</v>
      </c>
      <c r="K251" s="7">
        <f>+Ene!J251+Feb!J251+Mar!J251+Abr!J251+May!J251+Jun!J251+Jul!J251+Ago!J251+Set!J251+Oct!J251+Nov!J251+Dic!J251</f>
        <v>0</v>
      </c>
      <c r="L251" s="7">
        <f>+Ene!K251+Feb!K251+Mar!K251+Abr!K251+May!K251+Jun!K251+Jul!K251+Ago!K251+Set!K251+Oct!K251+Nov!K251+Dic!K251</f>
        <v>0</v>
      </c>
      <c r="M251" s="7">
        <f>+Ene!L251+Feb!L251+Mar!L251+Abr!L251+May!L251+Jun!L251+Jul!L251+Ago!L251+Set!L251+Oct!L251+Nov!L251+Dic!L251</f>
        <v>0</v>
      </c>
      <c r="N251" s="7">
        <f>+Ene!M251+Feb!M251+Mar!M251+Abr!M251+May!M251+Jun!M251+Jul!M251+Ago!M251+Set!M251+Oct!M251+Nov!M251+Dic!M251</f>
        <v>0</v>
      </c>
      <c r="O251" s="7">
        <f>+Ene!N251+Feb!N251+Mar!N251+Abr!N251+May!N251+Jun!N251+Jul!N251+Ago!N251+Set!N251+Oct!N251+Nov!N251+Dic!N251</f>
        <v>0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0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0</v>
      </c>
      <c r="AD251" s="7">
        <f>+Ene!AC251+Feb!AC251+Mar!AC251+Abr!AC251+May!AC251+Jun!AC251+Jul!AC251+Ago!AC251+Set!AC251+Oct!AC251+Nov!AC251+Dic!AC251</f>
        <v>0</v>
      </c>
      <c r="AE251" s="7">
        <f>+Ene!AD251+Feb!AD251+Mar!AD251+Abr!AD251+May!AD251+Jun!AD251+Jul!AD251+Ago!AD251+Set!AD251+Oct!AD251+Nov!AD251+Dic!AD251</f>
        <v>0</v>
      </c>
      <c r="AF251" s="7">
        <f>+Ene!AE251+Feb!AE251+Mar!AE251+Abr!AE251+May!AE251+Jun!AE251+Jul!AE251+Ago!AE251+Set!AE251+Oct!AE251+Nov!AE251+Dic!AE251</f>
        <v>0</v>
      </c>
      <c r="AG251" s="7">
        <f>+Ene!AF251+Feb!AF251+Mar!AF251+Abr!AF251+May!AF251+Jun!AF251+Jul!AF251+Ago!AF251+Set!AF251+Oct!AF251+Nov!AF251+Dic!AF251</f>
        <v>0</v>
      </c>
      <c r="AH251" s="7">
        <f>+Ene!AG251+Feb!AG251+Mar!AG251+Abr!AG251+May!AG251+Jun!AG251+Jul!AG251+Ago!AG251+Set!AG251+Oct!AG251+Nov!AG251+Dic!AG251</f>
        <v>0</v>
      </c>
    </row>
    <row r="252" spans="1:34" x14ac:dyDescent="0.3">
      <c r="A252" s="17" t="s">
        <v>43</v>
      </c>
      <c r="B252" s="17" t="s">
        <v>196</v>
      </c>
      <c r="C252" s="18">
        <v>406</v>
      </c>
      <c r="D252" s="17" t="s">
        <v>314</v>
      </c>
      <c r="E252" s="17" t="s">
        <v>43</v>
      </c>
      <c r="F252" s="17" t="s">
        <v>196</v>
      </c>
      <c r="G252" s="19" t="s">
        <v>338</v>
      </c>
      <c r="H252" s="27">
        <v>181</v>
      </c>
      <c r="I252" s="20" t="s">
        <v>451</v>
      </c>
      <c r="J252" s="23">
        <v>0</v>
      </c>
      <c r="K252" s="7">
        <f>+Ene!J252+Feb!J252+Mar!J252+Abr!J252+May!J252+Jun!J252+Jul!J252+Ago!J252+Set!J252+Oct!J252+Nov!J252+Dic!J252</f>
        <v>0</v>
      </c>
      <c r="L252" s="7">
        <f>+Ene!K252+Feb!K252+Mar!K252+Abr!K252+May!K252+Jun!K252+Jul!K252+Ago!K252+Set!K252+Oct!K252+Nov!K252+Dic!K252</f>
        <v>0</v>
      </c>
      <c r="M252" s="7">
        <f>+Ene!L252+Feb!L252+Mar!L252+Abr!L252+May!L252+Jun!L252+Jul!L252+Ago!L252+Set!L252+Oct!L252+Nov!L252+Dic!L252</f>
        <v>0</v>
      </c>
      <c r="N252" s="7">
        <f>+Ene!M252+Feb!M252+Mar!M252+Abr!M252+May!M252+Jun!M252+Jul!M252+Ago!M252+Set!M252+Oct!M252+Nov!M252+Dic!M252</f>
        <v>0</v>
      </c>
      <c r="O252" s="7">
        <f>+Ene!N252+Feb!N252+Mar!N252+Abr!N252+May!N252+Jun!N252+Jul!N252+Ago!N252+Set!N252+Oct!N252+Nov!N252+Dic!N252</f>
        <v>0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0</v>
      </c>
      <c r="AD252" s="7">
        <f>+Ene!AC252+Feb!AC252+Mar!AC252+Abr!AC252+May!AC252+Jun!AC252+Jul!AC252+Ago!AC252+Set!AC252+Oct!AC252+Nov!AC252+Dic!AC252</f>
        <v>0</v>
      </c>
      <c r="AE252" s="7">
        <f>+Ene!AD252+Feb!AD252+Mar!AD252+Abr!AD252+May!AD252+Jun!AD252+Jul!AD252+Ago!AD252+Set!AD252+Oct!AD252+Nov!AD252+Dic!AD252</f>
        <v>0</v>
      </c>
      <c r="AF252" s="7">
        <f>+Ene!AE252+Feb!AE252+Mar!AE252+Abr!AE252+May!AE252+Jun!AE252+Jul!AE252+Ago!AE252+Set!AE252+Oct!AE252+Nov!AE252+Dic!AE252</f>
        <v>0</v>
      </c>
      <c r="AG252" s="7">
        <f>+Ene!AF252+Feb!AF252+Mar!AF252+Abr!AF252+May!AF252+Jun!AF252+Jul!AF252+Ago!AF252+Set!AF252+Oct!AF252+Nov!AF252+Dic!AF252</f>
        <v>0</v>
      </c>
      <c r="AH252" s="7">
        <f>+Ene!AG252+Feb!AG252+Mar!AG252+Abr!AG252+May!AG252+Jun!AG252+Jul!AG252+Ago!AG252+Set!AG252+Oct!AG252+Nov!AG252+Dic!AG252</f>
        <v>0</v>
      </c>
    </row>
    <row r="253" spans="1:34" x14ac:dyDescent="0.3">
      <c r="A253" s="17" t="s">
        <v>43</v>
      </c>
      <c r="B253" s="17" t="s">
        <v>196</v>
      </c>
      <c r="C253" s="18">
        <v>406</v>
      </c>
      <c r="D253" s="17" t="s">
        <v>314</v>
      </c>
      <c r="E253" s="17" t="s">
        <v>43</v>
      </c>
      <c r="F253" s="17" t="s">
        <v>196</v>
      </c>
      <c r="G253" s="19" t="s">
        <v>232</v>
      </c>
      <c r="H253" s="27">
        <v>26488</v>
      </c>
      <c r="I253" s="20" t="s">
        <v>452</v>
      </c>
      <c r="J253" s="23">
        <v>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0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1</v>
      </c>
      <c r="AD253" s="7">
        <f>+Ene!AC253+Feb!AC253+Mar!AC253+Abr!AC253+May!AC253+Jun!AC253+Jul!AC253+Ago!AC253+Set!AC253+Oct!AC253+Nov!AC253+Dic!AC253</f>
        <v>0</v>
      </c>
      <c r="AE253" s="7">
        <f>+Ene!AD253+Feb!AD253+Mar!AD253+Abr!AD253+May!AD253+Jun!AD253+Jul!AD253+Ago!AD253+Set!AD253+Oct!AD253+Nov!AD253+Dic!AD253</f>
        <v>1</v>
      </c>
      <c r="AF253" s="7">
        <f>+Ene!AE253+Feb!AE253+Mar!AE253+Abr!AE253+May!AE253+Jun!AE253+Jul!AE253+Ago!AE253+Set!AE253+Oct!AE253+Nov!AE253+Dic!AE253</f>
        <v>1</v>
      </c>
      <c r="AG253" s="7">
        <f>+Ene!AF253+Feb!AF253+Mar!AF253+Abr!AF253+May!AF253+Jun!AF253+Jul!AF253+Ago!AF253+Set!AF253+Oct!AF253+Nov!AF253+Dic!AF253</f>
        <v>1</v>
      </c>
      <c r="AH253" s="7">
        <f>+Ene!AG253+Feb!AG253+Mar!AG253+Abr!AG253+May!AG253+Jun!AG253+Jul!AG253+Ago!AG253+Set!AG253+Oct!AG253+Nov!AG253+Dic!AG253</f>
        <v>0</v>
      </c>
    </row>
    <row r="254" spans="1:34" x14ac:dyDescent="0.3">
      <c r="A254" s="17" t="s">
        <v>43</v>
      </c>
      <c r="B254" s="17" t="s">
        <v>128</v>
      </c>
      <c r="C254" s="18">
        <v>406</v>
      </c>
      <c r="D254" s="17" t="s">
        <v>314</v>
      </c>
      <c r="E254" s="17" t="s">
        <v>43</v>
      </c>
      <c r="F254" s="17" t="s">
        <v>128</v>
      </c>
      <c r="G254" s="19" t="s">
        <v>231</v>
      </c>
      <c r="H254" s="27">
        <v>171</v>
      </c>
      <c r="I254" s="20" t="s">
        <v>453</v>
      </c>
      <c r="J254" s="23">
        <v>0</v>
      </c>
      <c r="K254" s="7">
        <f>+Ene!J254+Feb!J254+Mar!J254+Abr!J254+May!J254+Jun!J254+Jul!J254+Ago!J254+Set!J254+Oct!J254+Nov!J254+Dic!J254</f>
        <v>3</v>
      </c>
      <c r="L254" s="7">
        <f>+Ene!K254+Feb!K254+Mar!K254+Abr!K254+May!K254+Jun!K254+Jul!K254+Ago!K254+Set!K254+Oct!K254+Nov!K254+Dic!K254</f>
        <v>3</v>
      </c>
      <c r="M254" s="7">
        <f>+Ene!L254+Feb!L254+Mar!L254+Abr!L254+May!L254+Jun!L254+Jul!L254+Ago!L254+Set!L254+Oct!L254+Nov!L254+Dic!L254</f>
        <v>3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0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3</v>
      </c>
      <c r="AD254" s="7">
        <f>+Ene!AC254+Feb!AC254+Mar!AC254+Abr!AC254+May!AC254+Jun!AC254+Jul!AC254+Ago!AC254+Set!AC254+Oct!AC254+Nov!AC254+Dic!AC254</f>
        <v>3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6</v>
      </c>
      <c r="AG254" s="7">
        <f>+Ene!AF254+Feb!AF254+Mar!AF254+Abr!AF254+May!AF254+Jun!AF254+Jul!AF254+Ago!AF254+Set!AF254+Oct!AF254+Nov!AF254+Dic!AF254</f>
        <v>2</v>
      </c>
      <c r="AH254" s="7">
        <f>+Ene!AG254+Feb!AG254+Mar!AG254+Abr!AG254+May!AG254+Jun!AG254+Jul!AG254+Ago!AG254+Set!AG254+Oct!AG254+Nov!AG254+Dic!AG254</f>
        <v>2</v>
      </c>
    </row>
    <row r="255" spans="1:34" x14ac:dyDescent="0.3">
      <c r="A255" s="17" t="s">
        <v>43</v>
      </c>
      <c r="B255" s="17" t="s">
        <v>128</v>
      </c>
      <c r="C255" s="18">
        <v>406</v>
      </c>
      <c r="D255" s="17" t="s">
        <v>314</v>
      </c>
      <c r="E255" s="17" t="s">
        <v>43</v>
      </c>
      <c r="F255" s="17" t="s">
        <v>128</v>
      </c>
      <c r="G255" s="19" t="s">
        <v>232</v>
      </c>
      <c r="H255" s="27">
        <v>172</v>
      </c>
      <c r="I255" s="20" t="s">
        <v>454</v>
      </c>
      <c r="J255" s="23">
        <v>0</v>
      </c>
      <c r="K255" s="7">
        <f>+Ene!J255+Feb!J255+Mar!J255+Abr!J255+May!J255+Jun!J255+Jul!J255+Ago!J255+Set!J255+Oct!J255+Nov!J255+Dic!J255</f>
        <v>1</v>
      </c>
      <c r="L255" s="7">
        <f>+Ene!K255+Feb!K255+Mar!K255+Abr!K255+May!K255+Jun!K255+Jul!K255+Ago!K255+Set!K255+Oct!K255+Nov!K255+Dic!K255</f>
        <v>1</v>
      </c>
      <c r="M255" s="7">
        <f>+Ene!L255+Feb!L255+Mar!L255+Abr!L255+May!L255+Jun!L255+Jul!L255+Ago!L255+Set!L255+Oct!L255+Nov!L255+Dic!L255</f>
        <v>1</v>
      </c>
      <c r="N255" s="7">
        <f>+Ene!M255+Feb!M255+Mar!M255+Abr!M255+May!M255+Jun!M255+Jul!M255+Ago!M255+Set!M255+Oct!M255+Nov!M255+Dic!M255</f>
        <v>0</v>
      </c>
      <c r="O255" s="7">
        <f>+Ene!N255+Feb!N255+Mar!N255+Abr!N255+May!N255+Jun!N255+Jul!N255+Ago!N255+Set!N255+Oct!N255+Nov!N255+Dic!N255</f>
        <v>0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0</v>
      </c>
      <c r="AD255" s="7">
        <f>+Ene!AC255+Feb!AC255+Mar!AC255+Abr!AC255+May!AC255+Jun!AC255+Jul!AC255+Ago!AC255+Set!AC255+Oct!AC255+Nov!AC255+Dic!AC255</f>
        <v>1</v>
      </c>
      <c r="AE255" s="7">
        <f>+Ene!AD255+Feb!AD255+Mar!AD255+Abr!AD255+May!AD255+Jun!AD255+Jul!AD255+Ago!AD255+Set!AD255+Oct!AD255+Nov!AD255+Dic!AD255</f>
        <v>0</v>
      </c>
      <c r="AF255" s="7">
        <f>+Ene!AE255+Feb!AE255+Mar!AE255+Abr!AE255+May!AE255+Jun!AE255+Jul!AE255+Ago!AE255+Set!AE255+Oct!AE255+Nov!AE255+Dic!AE255</f>
        <v>1</v>
      </c>
      <c r="AG255" s="7">
        <f>+Ene!AF255+Feb!AF255+Mar!AF255+Abr!AF255+May!AF255+Jun!AF255+Jul!AF255+Ago!AF255+Set!AF255+Oct!AF255+Nov!AF255+Dic!AF255</f>
        <v>0</v>
      </c>
      <c r="AH255" s="7">
        <f>+Ene!AG255+Feb!AG255+Mar!AG255+Abr!AG255+May!AG255+Jun!AG255+Jul!AG255+Ago!AG255+Set!AG255+Oct!AG255+Nov!AG255+Dic!AG255</f>
        <v>0</v>
      </c>
    </row>
    <row r="256" spans="1:34" x14ac:dyDescent="0.3">
      <c r="A256" s="17" t="s">
        <v>43</v>
      </c>
      <c r="B256" s="17" t="s">
        <v>128</v>
      </c>
      <c r="C256" s="18">
        <v>406</v>
      </c>
      <c r="D256" s="17" t="s">
        <v>314</v>
      </c>
      <c r="E256" s="17" t="s">
        <v>43</v>
      </c>
      <c r="F256" s="17" t="s">
        <v>128</v>
      </c>
      <c r="G256" s="19" t="s">
        <v>232</v>
      </c>
      <c r="H256" s="27">
        <v>31639</v>
      </c>
      <c r="I256" s="20" t="s">
        <v>455</v>
      </c>
      <c r="J256" s="23">
        <v>0</v>
      </c>
      <c r="K256" s="7">
        <f>+Ene!J256+Feb!J256+Mar!J256+Abr!J256+May!J256+Jun!J256+Jul!J256+Ago!J256+Set!J256+Oct!J256+Nov!J256+Dic!J256</f>
        <v>0</v>
      </c>
      <c r="L256" s="7">
        <f>+Ene!K256+Feb!K256+Mar!K256+Abr!K256+May!K256+Jun!K256+Jul!K256+Ago!K256+Set!K256+Oct!K256+Nov!K256+Dic!K256</f>
        <v>0</v>
      </c>
      <c r="M256" s="7">
        <f>+Ene!L256+Feb!L256+Mar!L256+Abr!L256+May!L256+Jun!L256+Jul!L256+Ago!L256+Set!L256+Oct!L256+Nov!L256+Dic!L256</f>
        <v>0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0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0</v>
      </c>
      <c r="AD256" s="7">
        <f>+Ene!AC256+Feb!AC256+Mar!AC256+Abr!AC256+May!AC256+Jun!AC256+Jul!AC256+Ago!AC256+Set!AC256+Oct!AC256+Nov!AC256+Dic!AC256</f>
        <v>1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</v>
      </c>
      <c r="AG256" s="7">
        <f>+Ene!AF256+Feb!AF256+Mar!AF256+Abr!AF256+May!AF256+Jun!AF256+Jul!AF256+Ago!AF256+Set!AF256+Oct!AF256+Nov!AF256+Dic!AF256</f>
        <v>2</v>
      </c>
      <c r="AH256" s="7">
        <f>+Ene!AG256+Feb!AG256+Mar!AG256+Abr!AG256+May!AG256+Jun!AG256+Jul!AG256+Ago!AG256+Set!AG256+Oct!AG256+Nov!AG256+Dic!AG256</f>
        <v>0</v>
      </c>
    </row>
    <row r="257" spans="1:34" x14ac:dyDescent="0.3">
      <c r="A257" s="17" t="s">
        <v>43</v>
      </c>
      <c r="B257" s="17" t="s">
        <v>128</v>
      </c>
      <c r="C257" s="18">
        <v>406</v>
      </c>
      <c r="D257" s="17" t="s">
        <v>314</v>
      </c>
      <c r="E257" s="17" t="s">
        <v>43</v>
      </c>
      <c r="F257" s="17" t="s">
        <v>128</v>
      </c>
      <c r="G257" s="19" t="s">
        <v>232</v>
      </c>
      <c r="H257" s="27">
        <v>173</v>
      </c>
      <c r="I257" s="20" t="s">
        <v>129</v>
      </c>
      <c r="J257" s="23">
        <v>0</v>
      </c>
      <c r="K257" s="7">
        <f>+Ene!J257+Feb!J257+Mar!J257+Abr!J257+May!J257+Jun!J257+Jul!J257+Ago!J257+Set!J257+Oct!J257+Nov!J257+Dic!J257</f>
        <v>0</v>
      </c>
      <c r="L257" s="7">
        <f>+Ene!K257+Feb!K257+Mar!K257+Abr!K257+May!K257+Jun!K257+Jul!K257+Ago!K257+Set!K257+Oct!K257+Nov!K257+Dic!K257</f>
        <v>0</v>
      </c>
      <c r="M257" s="7">
        <f>+Ene!L257+Feb!L257+Mar!L257+Abr!L257+May!L257+Jun!L257+Jul!L257+Ago!L257+Set!L257+Oct!L257+Nov!L257+Dic!L257</f>
        <v>0</v>
      </c>
      <c r="N257" s="7">
        <f>+Ene!M257+Feb!M257+Mar!M257+Abr!M257+May!M257+Jun!M257+Jul!M257+Ago!M257+Set!M257+Oct!M257+Nov!M257+Dic!M257</f>
        <v>0</v>
      </c>
      <c r="O257" s="7">
        <f>+Ene!N257+Feb!N257+Mar!N257+Abr!N257+May!N257+Jun!N257+Jul!N257+Ago!N257+Set!N257+Oct!N257+Nov!N257+Dic!N257</f>
        <v>0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0</v>
      </c>
      <c r="Y257" s="7">
        <f>+Ene!X257+Feb!X257+Mar!X257+Abr!X257+May!X257+Jun!X257+Jul!X257+Ago!X257+Set!X257+Oct!X257+Nov!X257+Dic!X257</f>
        <v>0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2</v>
      </c>
      <c r="AD257" s="7">
        <f>+Ene!AC257+Feb!AC257+Mar!AC257+Abr!AC257+May!AC257+Jun!AC257+Jul!AC257+Ago!AC257+Set!AC257+Oct!AC257+Nov!AC257+Dic!AC257</f>
        <v>2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3</v>
      </c>
      <c r="AG257" s="7">
        <f>+Ene!AF257+Feb!AF257+Mar!AF257+Abr!AF257+May!AF257+Jun!AF257+Jul!AF257+Ago!AF257+Set!AF257+Oct!AF257+Nov!AF257+Dic!AF257</f>
        <v>0</v>
      </c>
      <c r="AH257" s="7">
        <f>+Ene!AG257+Feb!AG257+Mar!AG257+Abr!AG257+May!AG257+Jun!AG257+Jul!AG257+Ago!AG257+Set!AG257+Oct!AG257+Nov!AG257+Dic!AG257</f>
        <v>0</v>
      </c>
    </row>
    <row r="258" spans="1:34" x14ac:dyDescent="0.3">
      <c r="A258" s="17" t="s">
        <v>43</v>
      </c>
      <c r="B258" s="17" t="s">
        <v>128</v>
      </c>
      <c r="C258" s="18">
        <v>406</v>
      </c>
      <c r="D258" s="17" t="s">
        <v>314</v>
      </c>
      <c r="E258" s="17" t="s">
        <v>43</v>
      </c>
      <c r="F258" s="17" t="s">
        <v>128</v>
      </c>
      <c r="G258" s="19" t="s">
        <v>232</v>
      </c>
      <c r="H258" s="27">
        <v>174</v>
      </c>
      <c r="I258" s="20" t="s">
        <v>456</v>
      </c>
      <c r="J258" s="23">
        <v>0</v>
      </c>
      <c r="K258" s="7">
        <f>+Ene!J258+Feb!J258+Mar!J258+Abr!J258+May!J258+Jun!J258+Jul!J258+Ago!J258+Set!J258+Oct!J258+Nov!J258+Dic!J258</f>
        <v>0</v>
      </c>
      <c r="L258" s="7">
        <f>+Ene!K258+Feb!K258+Mar!K258+Abr!K258+May!K258+Jun!K258+Jul!K258+Ago!K258+Set!K258+Oct!K258+Nov!K258+Dic!K258</f>
        <v>0</v>
      </c>
      <c r="M258" s="7">
        <f>+Ene!L258+Feb!L258+Mar!L258+Abr!L258+May!L258+Jun!L258+Jul!L258+Ago!L258+Set!L258+Oct!L258+Nov!L258+Dic!L258</f>
        <v>0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0</v>
      </c>
      <c r="AD258" s="7">
        <f>+Ene!AC258+Feb!AC258+Mar!AC258+Abr!AC258+May!AC258+Jun!AC258+Jul!AC258+Ago!AC258+Set!AC258+Oct!AC258+Nov!AC258+Dic!AC258</f>
        <v>0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0</v>
      </c>
      <c r="AG258" s="7">
        <f>+Ene!AF258+Feb!AF258+Mar!AF258+Abr!AF258+May!AF258+Jun!AF258+Jul!AF258+Ago!AF258+Set!AF258+Oct!AF258+Nov!AF258+Dic!AF258</f>
        <v>0</v>
      </c>
      <c r="AH258" s="7">
        <f>+Ene!AG258+Feb!AG258+Mar!AG258+Abr!AG258+May!AG258+Jun!AG258+Jul!AG258+Ago!AG258+Set!AG258+Oct!AG258+Nov!AG258+Dic!AG258</f>
        <v>0</v>
      </c>
    </row>
    <row r="259" spans="1:34" x14ac:dyDescent="0.3">
      <c r="A259" s="17" t="s">
        <v>43</v>
      </c>
      <c r="B259" s="17" t="s">
        <v>128</v>
      </c>
      <c r="C259" s="18">
        <v>406</v>
      </c>
      <c r="D259" s="17" t="s">
        <v>314</v>
      </c>
      <c r="E259" s="17" t="s">
        <v>43</v>
      </c>
      <c r="F259" s="17" t="s">
        <v>128</v>
      </c>
      <c r="G259" s="19" t="s">
        <v>232</v>
      </c>
      <c r="H259" s="27">
        <v>175</v>
      </c>
      <c r="I259" s="20" t="s">
        <v>457</v>
      </c>
      <c r="J259" s="23">
        <v>0</v>
      </c>
      <c r="K259" s="7">
        <f>+Ene!J259+Feb!J259+Mar!J259+Abr!J259+May!J259+Jun!J259+Jul!J259+Ago!J259+Set!J259+Oct!J259+Nov!J259+Dic!J259</f>
        <v>0</v>
      </c>
      <c r="L259" s="7">
        <f>+Ene!K259+Feb!K259+Mar!K259+Abr!K259+May!K259+Jun!K259+Jul!K259+Ago!K259+Set!K259+Oct!K259+Nov!K259+Dic!K259</f>
        <v>0</v>
      </c>
      <c r="M259" s="7">
        <f>+Ene!L259+Feb!L259+Mar!L259+Abr!L259+May!L259+Jun!L259+Jul!L259+Ago!L259+Set!L259+Oct!L259+Nov!L259+Dic!L259</f>
        <v>0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0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 x14ac:dyDescent="0.3">
      <c r="A260" s="17" t="s">
        <v>43</v>
      </c>
      <c r="B260" s="17" t="s">
        <v>128</v>
      </c>
      <c r="C260" s="18">
        <v>406</v>
      </c>
      <c r="D260" s="17" t="s">
        <v>314</v>
      </c>
      <c r="E260" s="17" t="s">
        <v>43</v>
      </c>
      <c r="F260" s="17" t="s">
        <v>128</v>
      </c>
      <c r="G260" s="19" t="s">
        <v>232</v>
      </c>
      <c r="H260" s="27">
        <v>7035</v>
      </c>
      <c r="I260" s="20" t="s">
        <v>458</v>
      </c>
      <c r="J260" s="23">
        <v>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1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2</v>
      </c>
      <c r="AD260" s="7">
        <f>+Ene!AC260+Feb!AC260+Mar!AC260+Abr!AC260+May!AC260+Jun!AC260+Jul!AC260+Ago!AC260+Set!AC260+Oct!AC260+Nov!AC260+Dic!AC260</f>
        <v>0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2</v>
      </c>
      <c r="AG260" s="7">
        <f>+Ene!AF260+Feb!AF260+Mar!AF260+Abr!AF260+May!AF260+Jun!AF260+Jul!AF260+Ago!AF260+Set!AF260+Oct!AF260+Nov!AF260+Dic!AF260</f>
        <v>0</v>
      </c>
      <c r="AH260" s="7">
        <f>+Ene!AG260+Feb!AG260+Mar!AG260+Abr!AG260+May!AG260+Jun!AG260+Jul!AG260+Ago!AG260+Set!AG260+Oct!AG260+Nov!AG260+Dic!AG260</f>
        <v>0</v>
      </c>
    </row>
    <row r="261" spans="1:34" x14ac:dyDescent="0.3">
      <c r="A261" s="17" t="s">
        <v>43</v>
      </c>
      <c r="B261" s="17" t="s">
        <v>128</v>
      </c>
      <c r="C261" s="18">
        <v>406</v>
      </c>
      <c r="D261" s="17" t="s">
        <v>314</v>
      </c>
      <c r="E261" s="17" t="s">
        <v>43</v>
      </c>
      <c r="F261" s="17" t="s">
        <v>128</v>
      </c>
      <c r="G261" s="19" t="s">
        <v>232</v>
      </c>
      <c r="H261" s="27">
        <v>26298</v>
      </c>
      <c r="I261" s="20" t="s">
        <v>459</v>
      </c>
      <c r="J261" s="23">
        <v>0</v>
      </c>
      <c r="K261" s="7">
        <f>+Ene!J261+Feb!J261+Mar!J261+Abr!J261+May!J261+Jun!J261+Jul!J261+Ago!J261+Set!J261+Oct!J261+Nov!J261+Dic!J261</f>
        <v>0</v>
      </c>
      <c r="L261" s="7">
        <f>+Ene!K261+Feb!K261+Mar!K261+Abr!K261+May!K261+Jun!K261+Jul!K261+Ago!K261+Set!K261+Oct!K261+Nov!K261+Dic!K261</f>
        <v>0</v>
      </c>
      <c r="M261" s="7">
        <f>+Ene!L261+Feb!L261+Mar!L261+Abr!L261+May!L261+Jun!L261+Jul!L261+Ago!L261+Set!L261+Oct!L261+Nov!L261+Dic!L261</f>
        <v>0</v>
      </c>
      <c r="N261" s="7">
        <f>+Ene!M261+Feb!M261+Mar!M261+Abr!M261+May!M261+Jun!M261+Jul!M261+Ago!M261+Set!M261+Oct!M261+Nov!M261+Dic!M261</f>
        <v>0</v>
      </c>
      <c r="O261" s="7">
        <f>+Ene!N261+Feb!N261+Mar!N261+Abr!N261+May!N261+Jun!N261+Jul!N261+Ago!N261+Set!N261+Oct!N261+Nov!N261+Dic!N261</f>
        <v>0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0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0</v>
      </c>
      <c r="AD261" s="7">
        <f>+Ene!AC261+Feb!AC261+Mar!AC261+Abr!AC261+May!AC261+Jun!AC261+Jul!AC261+Ago!AC261+Set!AC261+Oct!AC261+Nov!AC261+Dic!AC261</f>
        <v>0</v>
      </c>
      <c r="AE261" s="7">
        <f>+Ene!AD261+Feb!AD261+Mar!AD261+Abr!AD261+May!AD261+Jun!AD261+Jul!AD261+Ago!AD261+Set!AD261+Oct!AD261+Nov!AD261+Dic!AD261</f>
        <v>0</v>
      </c>
      <c r="AF261" s="7">
        <f>+Ene!AE261+Feb!AE261+Mar!AE261+Abr!AE261+May!AE261+Jun!AE261+Jul!AE261+Ago!AE261+Set!AE261+Oct!AE261+Nov!AE261+Dic!AE261</f>
        <v>0</v>
      </c>
      <c r="AG261" s="7">
        <f>+Ene!AF261+Feb!AF261+Mar!AF261+Abr!AF261+May!AF261+Jun!AF261+Jul!AF261+Ago!AF261+Set!AF261+Oct!AF261+Nov!AF261+Dic!AF261</f>
        <v>0</v>
      </c>
      <c r="AH261" s="7">
        <f>+Ene!AG261+Feb!AG261+Mar!AG261+Abr!AG261+May!AG261+Jun!AG261+Jul!AG261+Ago!AG261+Set!AG261+Oct!AG261+Nov!AG261+Dic!AG261</f>
        <v>0</v>
      </c>
    </row>
    <row r="262" spans="1:34" x14ac:dyDescent="0.3">
      <c r="A262" s="17" t="s">
        <v>11</v>
      </c>
      <c r="B262" s="17" t="s">
        <v>11</v>
      </c>
      <c r="C262" s="18">
        <v>400</v>
      </c>
      <c r="D262" s="17" t="s">
        <v>272</v>
      </c>
      <c r="E262" s="17" t="s">
        <v>11</v>
      </c>
      <c r="F262" s="17" t="s">
        <v>11</v>
      </c>
      <c r="G262" s="19" t="s">
        <v>220</v>
      </c>
      <c r="H262" s="27">
        <v>150</v>
      </c>
      <c r="I262" s="20" t="s">
        <v>11</v>
      </c>
      <c r="J262" s="23">
        <v>0</v>
      </c>
      <c r="K262" s="7">
        <f>+Ene!J262+Feb!J262+Mar!J262+Abr!J262+May!J262+Jun!J262+Jul!J262+Ago!J262+Set!J262+Oct!J262+Nov!J262+Dic!J262</f>
        <v>0</v>
      </c>
      <c r="L262" s="7">
        <f>+Ene!K262+Feb!K262+Mar!K262+Abr!K262+May!K262+Jun!K262+Jul!K262+Ago!K262+Set!K262+Oct!K262+Nov!K262+Dic!K262</f>
        <v>0</v>
      </c>
      <c r="M262" s="7">
        <f>+Ene!L262+Feb!L262+Mar!L262+Abr!L262+May!L262+Jun!L262+Jul!L262+Ago!L262+Set!L262+Oct!L262+Nov!L262+Dic!L262</f>
        <v>0</v>
      </c>
      <c r="N262" s="7">
        <f>+Ene!M262+Feb!M262+Mar!M262+Abr!M262+May!M262+Jun!M262+Jul!M262+Ago!M262+Set!M262+Oct!M262+Nov!M262+Dic!M262</f>
        <v>0</v>
      </c>
      <c r="O262" s="7">
        <f>+Ene!N262+Feb!N262+Mar!N262+Abr!N262+May!N262+Jun!N262+Jul!N262+Ago!N262+Set!N262+Oct!N262+Nov!N262+Dic!N262</f>
        <v>49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7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82</v>
      </c>
      <c r="AD262" s="7">
        <f>+Ene!AC262+Feb!AC262+Mar!AC262+Abr!AC262+May!AC262+Jun!AC262+Jul!AC262+Ago!AC262+Set!AC262+Oct!AC262+Nov!AC262+Dic!AC262</f>
        <v>23</v>
      </c>
      <c r="AE262" s="7">
        <f>+Ene!AD262+Feb!AD262+Mar!AD262+Abr!AD262+May!AD262+Jun!AD262+Jul!AD262+Ago!AD262+Set!AD262+Oct!AD262+Nov!AD262+Dic!AD262</f>
        <v>0</v>
      </c>
      <c r="AF262" s="7">
        <f>+Ene!AE262+Feb!AE262+Mar!AE262+Abr!AE262+May!AE262+Jun!AE262+Jul!AE262+Ago!AE262+Set!AE262+Oct!AE262+Nov!AE262+Dic!AE262</f>
        <v>94</v>
      </c>
      <c r="AG262" s="7">
        <f>+Ene!AF262+Feb!AF262+Mar!AF262+Abr!AF262+May!AF262+Jun!AF262+Jul!AF262+Ago!AF262+Set!AF262+Oct!AF262+Nov!AF262+Dic!AF262</f>
        <v>0</v>
      </c>
      <c r="AH262" s="7">
        <f>+Ene!AG262+Feb!AG262+Mar!AG262+Abr!AG262+May!AG262+Jun!AG262+Jul!AG262+Ago!AG262+Set!AG262+Oct!AG262+Nov!AG262+Dic!AG262</f>
        <v>31</v>
      </c>
    </row>
    <row r="263" spans="1:34" x14ac:dyDescent="0.3">
      <c r="A263" s="17" t="s">
        <v>11</v>
      </c>
      <c r="B263" s="17" t="s">
        <v>11</v>
      </c>
      <c r="C263" s="18">
        <v>400</v>
      </c>
      <c r="D263" s="17" t="s">
        <v>272</v>
      </c>
      <c r="E263" s="17" t="s">
        <v>11</v>
      </c>
      <c r="F263" s="17" t="s">
        <v>11</v>
      </c>
      <c r="G263" s="19" t="s">
        <v>232</v>
      </c>
      <c r="H263" s="27">
        <v>151</v>
      </c>
      <c r="I263" s="20" t="s">
        <v>165</v>
      </c>
      <c r="J263" s="23">
        <v>0</v>
      </c>
      <c r="K263" s="7">
        <f>+Ene!J263+Feb!J263+Mar!J263+Abr!J263+May!J263+Jun!J263+Jul!J263+Ago!J263+Set!J263+Oct!J263+Nov!J263+Dic!J263</f>
        <v>0</v>
      </c>
      <c r="L263" s="7">
        <f>+Ene!K263+Feb!K263+Mar!K263+Abr!K263+May!K263+Jun!K263+Jul!K263+Ago!K263+Set!K263+Oct!K263+Nov!K263+Dic!K263</f>
        <v>0</v>
      </c>
      <c r="M263" s="7">
        <f>+Ene!L263+Feb!L263+Mar!L263+Abr!L263+May!L263+Jun!L263+Jul!L263+Ago!L263+Set!L263+Oct!L263+Nov!L263+Dic!L263</f>
        <v>0</v>
      </c>
      <c r="N263" s="7">
        <f>+Ene!M263+Feb!M263+Mar!M263+Abr!M263+May!M263+Jun!M263+Jul!M263+Ago!M263+Set!M263+Oct!M263+Nov!M263+Dic!M263</f>
        <v>0</v>
      </c>
      <c r="O263" s="7">
        <f>+Ene!N263+Feb!N263+Mar!N263+Abr!N263+May!N263+Jun!N263+Jul!N263+Ago!N263+Set!N263+Oct!N263+Nov!N263+Dic!N263</f>
        <v>0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0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0</v>
      </c>
      <c r="AD263" s="7">
        <f>+Ene!AC263+Feb!AC263+Mar!AC263+Abr!AC263+May!AC263+Jun!AC263+Jul!AC263+Ago!AC263+Set!AC263+Oct!AC263+Nov!AC263+Dic!AC263</f>
        <v>0</v>
      </c>
      <c r="AE263" s="7">
        <f>+Ene!AD263+Feb!AD263+Mar!AD263+Abr!AD263+May!AD263+Jun!AD263+Jul!AD263+Ago!AD263+Set!AD263+Oct!AD263+Nov!AD263+Dic!AD263</f>
        <v>0</v>
      </c>
      <c r="AF263" s="7">
        <f>+Ene!AE263+Feb!AE263+Mar!AE263+Abr!AE263+May!AE263+Jun!AE263+Jul!AE263+Ago!AE263+Set!AE263+Oct!AE263+Nov!AE263+Dic!AE263</f>
        <v>0</v>
      </c>
      <c r="AG263" s="7">
        <f>+Ene!AF263+Feb!AF263+Mar!AF263+Abr!AF263+May!AF263+Jun!AF263+Jul!AF263+Ago!AF263+Set!AF263+Oct!AF263+Nov!AF263+Dic!AF263</f>
        <v>0</v>
      </c>
      <c r="AH263" s="7">
        <f>+Ene!AG263+Feb!AG263+Mar!AG263+Abr!AG263+May!AG263+Jun!AG263+Jul!AG263+Ago!AG263+Set!AG263+Oct!AG263+Nov!AG263+Dic!AG263</f>
        <v>0</v>
      </c>
    </row>
    <row r="264" spans="1:34" x14ac:dyDescent="0.3">
      <c r="A264" s="17" t="s">
        <v>11</v>
      </c>
      <c r="B264" s="17" t="s">
        <v>11</v>
      </c>
      <c r="C264" s="18">
        <v>400</v>
      </c>
      <c r="D264" s="17" t="s">
        <v>272</v>
      </c>
      <c r="E264" s="17" t="s">
        <v>11</v>
      </c>
      <c r="F264" s="17" t="s">
        <v>11</v>
      </c>
      <c r="G264" s="19" t="s">
        <v>232</v>
      </c>
      <c r="H264" s="27">
        <v>152</v>
      </c>
      <c r="I264" s="20" t="s">
        <v>166</v>
      </c>
      <c r="J264" s="23">
        <v>0</v>
      </c>
      <c r="K264" s="7">
        <f>+Ene!J264+Feb!J264+Mar!J264+Abr!J264+May!J264+Jun!J264+Jul!J264+Ago!J264+Set!J264+Oct!J264+Nov!J264+Dic!J264</f>
        <v>0</v>
      </c>
      <c r="L264" s="7">
        <f>+Ene!K264+Feb!K264+Mar!K264+Abr!K264+May!K264+Jun!K264+Jul!K264+Ago!K264+Set!K264+Oct!K264+Nov!K264+Dic!K264</f>
        <v>0</v>
      </c>
      <c r="M264" s="7">
        <f>+Ene!L264+Feb!L264+Mar!L264+Abr!L264+May!L264+Jun!L264+Jul!L264+Ago!L264+Set!L264+Oct!L264+Nov!L264+Dic!L264</f>
        <v>0</v>
      </c>
      <c r="N264" s="7">
        <f>+Ene!M264+Feb!M264+Mar!M264+Abr!M264+May!M264+Jun!M264+Jul!M264+Ago!M264+Set!M264+Oct!M264+Nov!M264+Dic!M264</f>
        <v>0</v>
      </c>
      <c r="O264" s="7">
        <f>+Ene!N264+Feb!N264+Mar!N264+Abr!N264+May!N264+Jun!N264+Jul!N264+Ago!N264+Set!N264+Oct!N264+Nov!N264+Dic!N264</f>
        <v>0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0</v>
      </c>
      <c r="AD264" s="7">
        <f>+Ene!AC264+Feb!AC264+Mar!AC264+Abr!AC264+May!AC264+Jun!AC264+Jul!AC264+Ago!AC264+Set!AC264+Oct!AC264+Nov!AC264+Dic!AC264</f>
        <v>0</v>
      </c>
      <c r="AE264" s="7">
        <f>+Ene!AD264+Feb!AD264+Mar!AD264+Abr!AD264+May!AD264+Jun!AD264+Jul!AD264+Ago!AD264+Set!AD264+Oct!AD264+Nov!AD264+Dic!AD264</f>
        <v>0</v>
      </c>
      <c r="AF264" s="7">
        <f>+Ene!AE264+Feb!AE264+Mar!AE264+Abr!AE264+May!AE264+Jun!AE264+Jul!AE264+Ago!AE264+Set!AE264+Oct!AE264+Nov!AE264+Dic!AE264</f>
        <v>0</v>
      </c>
      <c r="AG264" s="7">
        <f>+Ene!AF264+Feb!AF264+Mar!AF264+Abr!AF264+May!AF264+Jun!AF264+Jul!AF264+Ago!AF264+Set!AF264+Oct!AF264+Nov!AF264+Dic!AF264</f>
        <v>0</v>
      </c>
      <c r="AH264" s="7">
        <f>+Ene!AG264+Feb!AG264+Mar!AG264+Abr!AG264+May!AG264+Jun!AG264+Jul!AG264+Ago!AG264+Set!AG264+Oct!AG264+Nov!AG264+Dic!AG264</f>
        <v>0</v>
      </c>
    </row>
    <row r="265" spans="1:34" x14ac:dyDescent="0.3">
      <c r="A265" s="17" t="s">
        <v>11</v>
      </c>
      <c r="B265" s="17" t="s">
        <v>11</v>
      </c>
      <c r="C265" s="18">
        <v>400</v>
      </c>
      <c r="D265" s="17" t="s">
        <v>272</v>
      </c>
      <c r="E265" s="17" t="s">
        <v>11</v>
      </c>
      <c r="F265" s="17" t="s">
        <v>11</v>
      </c>
      <c r="G265" s="19" t="s">
        <v>232</v>
      </c>
      <c r="H265" s="27">
        <v>293</v>
      </c>
      <c r="I265" s="20" t="s">
        <v>176</v>
      </c>
      <c r="J265" s="23">
        <v>0</v>
      </c>
      <c r="K265" s="7">
        <f>+Ene!J265+Feb!J265+Mar!J265+Abr!J265+May!J265+Jun!J265+Jul!J265+Ago!J265+Set!J265+Oct!J265+Nov!J265+Dic!J265</f>
        <v>0</v>
      </c>
      <c r="L265" s="7">
        <f>+Ene!K265+Feb!K265+Mar!K265+Abr!K265+May!K265+Jun!K265+Jul!K265+Ago!K265+Set!K265+Oct!K265+Nov!K265+Dic!K265</f>
        <v>0</v>
      </c>
      <c r="M265" s="7">
        <f>+Ene!L265+Feb!L265+Mar!L265+Abr!L265+May!L265+Jun!L265+Jul!L265+Ago!L265+Set!L265+Oct!L265+Nov!L265+Dic!L265</f>
        <v>0</v>
      </c>
      <c r="N265" s="7">
        <f>+Ene!M265+Feb!M265+Mar!M265+Abr!M265+May!M265+Jun!M265+Jul!M265+Ago!M265+Set!M265+Oct!M265+Nov!M265+Dic!M265</f>
        <v>0</v>
      </c>
      <c r="O265" s="7">
        <f>+Ene!N265+Feb!N265+Mar!N265+Abr!N265+May!N265+Jun!N265+Jul!N265+Ago!N265+Set!N265+Oct!N265+Nov!N265+Dic!N265</f>
        <v>0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0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0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0</v>
      </c>
      <c r="AD265" s="7">
        <f>+Ene!AC265+Feb!AC265+Mar!AC265+Abr!AC265+May!AC265+Jun!AC265+Jul!AC265+Ago!AC265+Set!AC265+Oct!AC265+Nov!AC265+Dic!AC265</f>
        <v>0</v>
      </c>
      <c r="AE265" s="7">
        <f>+Ene!AD265+Feb!AD265+Mar!AD265+Abr!AD265+May!AD265+Jun!AD265+Jul!AD265+Ago!AD265+Set!AD265+Oct!AD265+Nov!AD265+Dic!AD265</f>
        <v>0</v>
      </c>
      <c r="AF265" s="7">
        <f>+Ene!AE265+Feb!AE265+Mar!AE265+Abr!AE265+May!AE265+Jun!AE265+Jul!AE265+Ago!AE265+Set!AE265+Oct!AE265+Nov!AE265+Dic!AE265</f>
        <v>0</v>
      </c>
      <c r="AG265" s="7">
        <f>+Ene!AF265+Feb!AF265+Mar!AF265+Abr!AF265+May!AF265+Jun!AF265+Jul!AF265+Ago!AF265+Set!AF265+Oct!AF265+Nov!AF265+Dic!AF265</f>
        <v>0</v>
      </c>
      <c r="AH265" s="7">
        <f>+Ene!AG265+Feb!AG265+Mar!AG265+Abr!AG265+May!AG265+Jun!AG265+Jul!AG265+Ago!AG265+Set!AG265+Oct!AG265+Nov!AG265+Dic!AG265</f>
        <v>0</v>
      </c>
    </row>
    <row r="266" spans="1:34" x14ac:dyDescent="0.3">
      <c r="A266" s="17" t="s">
        <v>11</v>
      </c>
      <c r="B266" s="17" t="s">
        <v>161</v>
      </c>
      <c r="C266" s="18">
        <v>400</v>
      </c>
      <c r="D266" s="17" t="s">
        <v>272</v>
      </c>
      <c r="E266" s="17" t="s">
        <v>11</v>
      </c>
      <c r="F266" s="17" t="s">
        <v>11</v>
      </c>
      <c r="G266" s="19" t="s">
        <v>231</v>
      </c>
      <c r="H266" s="27">
        <v>136</v>
      </c>
      <c r="I266" s="20" t="s">
        <v>162</v>
      </c>
      <c r="J266" s="23">
        <v>0</v>
      </c>
      <c r="K266" s="7">
        <f>+Ene!J266+Feb!J266+Mar!J266+Abr!J266+May!J266+Jun!J266+Jul!J266+Ago!J266+Set!J266+Oct!J266+Nov!J266+Dic!J266</f>
        <v>4</v>
      </c>
      <c r="L266" s="7">
        <f>+Ene!K266+Feb!K266+Mar!K266+Abr!K266+May!K266+Jun!K266+Jul!K266+Ago!K266+Set!K266+Oct!K266+Nov!K266+Dic!K266</f>
        <v>4</v>
      </c>
      <c r="M266" s="7">
        <f>+Ene!L266+Feb!L266+Mar!L266+Abr!L266+May!L266+Jun!L266+Jul!L266+Ago!L266+Set!L266+Oct!L266+Nov!L266+Dic!L266</f>
        <v>4</v>
      </c>
      <c r="N266" s="7">
        <f>+Ene!M266+Feb!M266+Mar!M266+Abr!M266+May!M266+Jun!M266+Jul!M266+Ago!M266+Set!M266+Oct!M266+Nov!M266+Dic!M266</f>
        <v>4</v>
      </c>
      <c r="O266" s="7">
        <f>+Ene!N266+Feb!N266+Mar!N266+Abr!N266+May!N266+Jun!N266+Jul!N266+Ago!N266+Set!N266+Oct!N266+Nov!N266+Dic!N266</f>
        <v>6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2</v>
      </c>
      <c r="Y266" s="7">
        <f>+Ene!X266+Feb!X266+Mar!X266+Abr!X266+May!X266+Jun!X266+Jul!X266+Ago!X266+Set!X266+Oct!X266+Nov!X266+Dic!X266</f>
        <v>0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0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19</v>
      </c>
      <c r="AD266" s="7">
        <f>+Ene!AC266+Feb!AC266+Mar!AC266+Abr!AC266+May!AC266+Jun!AC266+Jul!AC266+Ago!AC266+Set!AC266+Oct!AC266+Nov!AC266+Dic!AC266</f>
        <v>14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19</v>
      </c>
      <c r="AG266" s="7">
        <f>+Ene!AF266+Feb!AF266+Mar!AF266+Abr!AF266+May!AF266+Jun!AF266+Jul!AF266+Ago!AF266+Set!AF266+Oct!AF266+Nov!AF266+Dic!AF266</f>
        <v>19</v>
      </c>
      <c r="AH266" s="7">
        <f>+Ene!AG266+Feb!AG266+Mar!AG266+Abr!AG266+May!AG266+Jun!AG266+Jul!AG266+Ago!AG266+Set!AG266+Oct!AG266+Nov!AG266+Dic!AG266</f>
        <v>9</v>
      </c>
    </row>
    <row r="267" spans="1:34" x14ac:dyDescent="0.3">
      <c r="A267" s="17" t="s">
        <v>11</v>
      </c>
      <c r="B267" s="17" t="s">
        <v>167</v>
      </c>
      <c r="C267" s="18">
        <v>400</v>
      </c>
      <c r="D267" s="17" t="s">
        <v>272</v>
      </c>
      <c r="E267" s="17" t="s">
        <v>11</v>
      </c>
      <c r="F267" s="17" t="s">
        <v>11</v>
      </c>
      <c r="G267" s="19" t="s">
        <v>232</v>
      </c>
      <c r="H267" s="27">
        <v>153</v>
      </c>
      <c r="I267" s="20" t="s">
        <v>168</v>
      </c>
      <c r="J267" s="23">
        <v>0</v>
      </c>
      <c r="K267" s="7">
        <f>+Ene!J267+Feb!J267+Mar!J267+Abr!J267+May!J267+Jun!J267+Jul!J267+Ago!J267+Set!J267+Oct!J267+Nov!J267+Dic!J267</f>
        <v>1</v>
      </c>
      <c r="L267" s="7">
        <f>+Ene!K267+Feb!K267+Mar!K267+Abr!K267+May!K267+Jun!K267+Jul!K267+Ago!K267+Set!K267+Oct!K267+Nov!K267+Dic!K267</f>
        <v>1</v>
      </c>
      <c r="M267" s="7">
        <f>+Ene!L267+Feb!L267+Mar!L267+Abr!L267+May!L267+Jun!L267+Jul!L267+Ago!L267+Set!L267+Oct!L267+Nov!L267+Dic!L267</f>
        <v>1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0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3</v>
      </c>
      <c r="AD267" s="7">
        <f>+Ene!AC267+Feb!AC267+Mar!AC267+Abr!AC267+May!AC267+Jun!AC267+Jul!AC267+Ago!AC267+Set!AC267+Oct!AC267+Nov!AC267+Dic!AC267</f>
        <v>3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0</v>
      </c>
      <c r="AH267" s="7">
        <f>+Ene!AG267+Feb!AG267+Mar!AG267+Abr!AG267+May!AG267+Jun!AG267+Jul!AG267+Ago!AG267+Set!AG267+Oct!AG267+Nov!AG267+Dic!AG267</f>
        <v>0</v>
      </c>
    </row>
    <row r="268" spans="1:34" x14ac:dyDescent="0.3">
      <c r="A268" s="17" t="s">
        <v>11</v>
      </c>
      <c r="B268" s="17" t="s">
        <v>167</v>
      </c>
      <c r="C268" s="18">
        <v>400</v>
      </c>
      <c r="D268" s="17" t="s">
        <v>272</v>
      </c>
      <c r="E268" s="17" t="s">
        <v>11</v>
      </c>
      <c r="F268" s="17" t="s">
        <v>11</v>
      </c>
      <c r="G268" s="19" t="s">
        <v>232</v>
      </c>
      <c r="H268" s="27">
        <v>154</v>
      </c>
      <c r="I268" s="20" t="s">
        <v>169</v>
      </c>
      <c r="J268" s="23">
        <v>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0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0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0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0</v>
      </c>
      <c r="AD268" s="7">
        <f>+Ene!AC268+Feb!AC268+Mar!AC268+Abr!AC268+May!AC268+Jun!AC268+Jul!AC268+Ago!AC268+Set!AC268+Oct!AC268+Nov!AC268+Dic!AC268</f>
        <v>1</v>
      </c>
      <c r="AE268" s="7">
        <f>+Ene!AD268+Feb!AD268+Mar!AD268+Abr!AD268+May!AD268+Jun!AD268+Jul!AD268+Ago!AD268+Set!AD268+Oct!AD268+Nov!AD268+Dic!AD268</f>
        <v>0</v>
      </c>
      <c r="AF268" s="7">
        <f>+Ene!AE268+Feb!AE268+Mar!AE268+Abr!AE268+May!AE268+Jun!AE268+Jul!AE268+Ago!AE268+Set!AE268+Oct!AE268+Nov!AE268+Dic!AE268</f>
        <v>0</v>
      </c>
      <c r="AG268" s="7">
        <f>+Ene!AF268+Feb!AF268+Mar!AF268+Abr!AF268+May!AF268+Jun!AF268+Jul!AF268+Ago!AF268+Set!AF268+Oct!AF268+Nov!AF268+Dic!AF268</f>
        <v>0</v>
      </c>
      <c r="AH268" s="7">
        <f>+Ene!AG268+Feb!AG268+Mar!AG268+Abr!AG268+May!AG268+Jun!AG268+Jul!AG268+Ago!AG268+Set!AG268+Oct!AG268+Nov!AG268+Dic!AG268</f>
        <v>0</v>
      </c>
    </row>
    <row r="269" spans="1:34" x14ac:dyDescent="0.3">
      <c r="A269" s="17" t="s">
        <v>11</v>
      </c>
      <c r="B269" s="17" t="s">
        <v>167</v>
      </c>
      <c r="C269" s="18">
        <v>400</v>
      </c>
      <c r="D269" s="17" t="s">
        <v>272</v>
      </c>
      <c r="E269" s="17" t="s">
        <v>11</v>
      </c>
      <c r="F269" s="17" t="s">
        <v>11</v>
      </c>
      <c r="G269" s="19" t="s">
        <v>338</v>
      </c>
      <c r="H269" s="27">
        <v>155</v>
      </c>
      <c r="I269" s="20" t="s">
        <v>460</v>
      </c>
      <c r="J269" s="23">
        <v>0</v>
      </c>
      <c r="K269" s="7">
        <f>+Ene!J269+Feb!J269+Mar!J269+Abr!J269+May!J269+Jun!J269+Jul!J269+Ago!J269+Set!J269+Oct!J269+Nov!J269+Dic!J269</f>
        <v>3</v>
      </c>
      <c r="L269" s="7">
        <f>+Ene!K269+Feb!K269+Mar!K269+Abr!K269+May!K269+Jun!K269+Jul!K269+Ago!K269+Set!K269+Oct!K269+Nov!K269+Dic!K269</f>
        <v>3</v>
      </c>
      <c r="M269" s="7">
        <f>+Ene!L269+Feb!L269+Mar!L269+Abr!L269+May!L269+Jun!L269+Jul!L269+Ago!L269+Set!L269+Oct!L269+Nov!L269+Dic!L269</f>
        <v>3</v>
      </c>
      <c r="N269" s="7">
        <f>+Ene!M269+Feb!M269+Mar!M269+Abr!M269+May!M269+Jun!M269+Jul!M269+Ago!M269+Set!M269+Oct!M269+Nov!M269+Dic!M269</f>
        <v>4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7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11</v>
      </c>
      <c r="AD269" s="7">
        <f>+Ene!AC269+Feb!AC269+Mar!AC269+Abr!AC269+May!AC269+Jun!AC269+Jul!AC269+Ago!AC269+Set!AC269+Oct!AC269+Nov!AC269+Dic!AC269</f>
        <v>10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12</v>
      </c>
      <c r="AG269" s="7">
        <f>+Ene!AF269+Feb!AF269+Mar!AF269+Abr!AF269+May!AF269+Jun!AF269+Jul!AF269+Ago!AF269+Set!AF269+Oct!AF269+Nov!AF269+Dic!AF269</f>
        <v>3</v>
      </c>
      <c r="AH269" s="7">
        <f>+Ene!AG269+Feb!AG269+Mar!AG269+Abr!AG269+May!AG269+Jun!AG269+Jul!AG269+Ago!AG269+Set!AG269+Oct!AG269+Nov!AG269+Dic!AG269</f>
        <v>0</v>
      </c>
    </row>
    <row r="270" spans="1:34" x14ac:dyDescent="0.3">
      <c r="A270" s="17" t="s">
        <v>11</v>
      </c>
      <c r="B270" s="17" t="s">
        <v>167</v>
      </c>
      <c r="C270" s="18">
        <v>400</v>
      </c>
      <c r="D270" s="17" t="s">
        <v>272</v>
      </c>
      <c r="E270" s="17" t="s">
        <v>11</v>
      </c>
      <c r="F270" s="17" t="s">
        <v>11</v>
      </c>
      <c r="G270" s="19" t="s">
        <v>232</v>
      </c>
      <c r="H270" s="27">
        <v>156</v>
      </c>
      <c r="I270" s="20" t="s">
        <v>170</v>
      </c>
      <c r="J270" s="23">
        <v>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0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0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0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0</v>
      </c>
      <c r="AF270" s="7">
        <f>+Ene!AE270+Feb!AE270+Mar!AE270+Abr!AE270+May!AE270+Jun!AE270+Jul!AE270+Ago!AE270+Set!AE270+Oct!AE270+Nov!AE270+Dic!AE270</f>
        <v>0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 x14ac:dyDescent="0.3">
      <c r="A271" s="17" t="s">
        <v>11</v>
      </c>
      <c r="B271" s="17" t="s">
        <v>24</v>
      </c>
      <c r="C271" s="18">
        <v>400</v>
      </c>
      <c r="D271" s="17" t="s">
        <v>272</v>
      </c>
      <c r="E271" s="17" t="s">
        <v>11</v>
      </c>
      <c r="F271" s="17" t="s">
        <v>11</v>
      </c>
      <c r="G271" s="19" t="s">
        <v>231</v>
      </c>
      <c r="H271" s="27">
        <v>137</v>
      </c>
      <c r="I271" s="20" t="s">
        <v>461</v>
      </c>
      <c r="J271" s="23">
        <v>0</v>
      </c>
      <c r="K271" s="7">
        <f>+Ene!J271+Feb!J271+Mar!J271+Abr!J271+May!J271+Jun!J271+Jul!J271+Ago!J271+Set!J271+Oct!J271+Nov!J271+Dic!J271</f>
        <v>5</v>
      </c>
      <c r="L271" s="7">
        <f>+Ene!K271+Feb!K271+Mar!K271+Abr!K271+May!K271+Jun!K271+Jul!K271+Ago!K271+Set!K271+Oct!K271+Nov!K271+Dic!K271</f>
        <v>5</v>
      </c>
      <c r="M271" s="7">
        <f>+Ene!L271+Feb!L271+Mar!L271+Abr!L271+May!L271+Jun!L271+Jul!L271+Ago!L271+Set!L271+Oct!L271+Nov!L271+Dic!L271</f>
        <v>5</v>
      </c>
      <c r="N271" s="7">
        <f>+Ene!M271+Feb!M271+Mar!M271+Abr!M271+May!M271+Jun!M271+Jul!M271+Ago!M271+Set!M271+Oct!M271+Nov!M271+Dic!M271</f>
        <v>4</v>
      </c>
      <c r="O271" s="7">
        <f>+Ene!N271+Feb!N271+Mar!N271+Abr!N271+May!N271+Jun!N271+Jul!N271+Ago!N271+Set!N271+Oct!N271+Nov!N271+Dic!N271</f>
        <v>1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7</v>
      </c>
      <c r="Y271" s="7">
        <f>+Ene!X271+Feb!X271+Mar!X271+Abr!X271+May!X271+Jun!X271+Jul!X271+Ago!X271+Set!X271+Oct!X271+Nov!X271+Dic!X271</f>
        <v>0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0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0</v>
      </c>
      <c r="AD271" s="7">
        <f>+Ene!AC271+Feb!AC271+Mar!AC271+Abr!AC271+May!AC271+Jun!AC271+Jul!AC271+Ago!AC271+Set!AC271+Oct!AC271+Nov!AC271+Dic!AC271</f>
        <v>12</v>
      </c>
      <c r="AE271" s="7">
        <f>+Ene!AD271+Feb!AD271+Mar!AD271+Abr!AD271+May!AD271+Jun!AD271+Jul!AD271+Ago!AD271+Set!AD271+Oct!AD271+Nov!AD271+Dic!AD271</f>
        <v>12</v>
      </c>
      <c r="AF271" s="7">
        <f>+Ene!AE271+Feb!AE271+Mar!AE271+Abr!AE271+May!AE271+Jun!AE271+Jul!AE271+Ago!AE271+Set!AE271+Oct!AE271+Nov!AE271+Dic!AE271</f>
        <v>9</v>
      </c>
      <c r="AG271" s="7">
        <f>+Ene!AF271+Feb!AF271+Mar!AF271+Abr!AF271+May!AF271+Jun!AF271+Jul!AF271+Ago!AF271+Set!AF271+Oct!AF271+Nov!AF271+Dic!AF271</f>
        <v>10</v>
      </c>
      <c r="AH271" s="7">
        <f>+Ene!AG271+Feb!AG271+Mar!AG271+Abr!AG271+May!AG271+Jun!AG271+Jul!AG271+Ago!AG271+Set!AG271+Oct!AG271+Nov!AG271+Dic!AG271</f>
        <v>7</v>
      </c>
    </row>
    <row r="272" spans="1:34" x14ac:dyDescent="0.3">
      <c r="A272" s="17" t="s">
        <v>11</v>
      </c>
      <c r="B272" s="17" t="s">
        <v>24</v>
      </c>
      <c r="C272" s="18">
        <v>400</v>
      </c>
      <c r="D272" s="17" t="s">
        <v>272</v>
      </c>
      <c r="E272" s="17" t="s">
        <v>11</v>
      </c>
      <c r="F272" s="17" t="s">
        <v>11</v>
      </c>
      <c r="G272" s="19" t="s">
        <v>232</v>
      </c>
      <c r="H272" s="27">
        <v>139</v>
      </c>
      <c r="I272" s="20" t="s">
        <v>163</v>
      </c>
      <c r="J272" s="23">
        <v>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0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0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0</v>
      </c>
      <c r="AD272" s="7">
        <f>+Ene!AC272+Feb!AC272+Mar!AC272+Abr!AC272+May!AC272+Jun!AC272+Jul!AC272+Ago!AC272+Set!AC272+Oct!AC272+Nov!AC272+Dic!AC272</f>
        <v>0</v>
      </c>
      <c r="AE272" s="7">
        <f>+Ene!AD272+Feb!AD272+Mar!AD272+Abr!AD272+May!AD272+Jun!AD272+Jul!AD272+Ago!AD272+Set!AD272+Oct!AD272+Nov!AD272+Dic!AD272</f>
        <v>0</v>
      </c>
      <c r="AF272" s="7">
        <f>+Ene!AE272+Feb!AE272+Mar!AE272+Abr!AE272+May!AE272+Jun!AE272+Jul!AE272+Ago!AE272+Set!AE272+Oct!AE272+Nov!AE272+Dic!AE272</f>
        <v>0</v>
      </c>
      <c r="AG272" s="7">
        <f>+Ene!AF272+Feb!AF272+Mar!AF272+Abr!AF272+May!AF272+Jun!AF272+Jul!AF272+Ago!AF272+Set!AF272+Oct!AF272+Nov!AF272+Dic!AF272</f>
        <v>0</v>
      </c>
      <c r="AH272" s="7">
        <f>+Ene!AG272+Feb!AG272+Mar!AG272+Abr!AG272+May!AG272+Jun!AG272+Jul!AG272+Ago!AG272+Set!AG272+Oct!AG272+Nov!AG272+Dic!AG272</f>
        <v>0</v>
      </c>
    </row>
    <row r="273" spans="1:34" x14ac:dyDescent="0.3">
      <c r="A273" s="17" t="s">
        <v>11</v>
      </c>
      <c r="B273" s="17" t="s">
        <v>24</v>
      </c>
      <c r="C273" s="18">
        <v>400</v>
      </c>
      <c r="D273" s="17" t="s">
        <v>272</v>
      </c>
      <c r="E273" s="17" t="s">
        <v>11</v>
      </c>
      <c r="F273" s="17" t="s">
        <v>11</v>
      </c>
      <c r="G273" s="19" t="s">
        <v>232</v>
      </c>
      <c r="H273" s="27">
        <v>140</v>
      </c>
      <c r="I273" s="20" t="s">
        <v>462</v>
      </c>
      <c r="J273" s="23">
        <v>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0</v>
      </c>
      <c r="AF273" s="7">
        <f>+Ene!AE273+Feb!AE273+Mar!AE273+Abr!AE273+May!AE273+Jun!AE273+Jul!AE273+Ago!AE273+Set!AE273+Oct!AE273+Nov!AE273+Dic!AE273</f>
        <v>0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 x14ac:dyDescent="0.3">
      <c r="A274" s="17" t="s">
        <v>11</v>
      </c>
      <c r="B274" s="17" t="s">
        <v>24</v>
      </c>
      <c r="C274" s="18">
        <v>400</v>
      </c>
      <c r="D274" s="17" t="s">
        <v>272</v>
      </c>
      <c r="E274" s="17" t="s">
        <v>11</v>
      </c>
      <c r="F274" s="17" t="s">
        <v>11</v>
      </c>
      <c r="G274" s="19" t="s">
        <v>232</v>
      </c>
      <c r="H274" s="27">
        <v>141</v>
      </c>
      <c r="I274" s="20" t="s">
        <v>164</v>
      </c>
      <c r="J274" s="23">
        <v>0</v>
      </c>
      <c r="K274" s="7">
        <f>+Ene!J274+Feb!J274+Mar!J274+Abr!J274+May!J274+Jun!J274+Jul!J274+Ago!J274+Set!J274+Oct!J274+Nov!J274+Dic!J274</f>
        <v>0</v>
      </c>
      <c r="L274" s="7">
        <f>+Ene!K274+Feb!K274+Mar!K274+Abr!K274+May!K274+Jun!K274+Jul!K274+Ago!K274+Set!K274+Oct!K274+Nov!K274+Dic!K274</f>
        <v>0</v>
      </c>
      <c r="M274" s="7">
        <f>+Ene!L274+Feb!L274+Mar!L274+Abr!L274+May!L274+Jun!L274+Jul!L274+Ago!L274+Set!L274+Oct!L274+Nov!L274+Dic!L274</f>
        <v>0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0</v>
      </c>
      <c r="AD274" s="7">
        <f>+Ene!AC274+Feb!AC274+Mar!AC274+Abr!AC274+May!AC274+Jun!AC274+Jul!AC274+Ago!AC274+Set!AC274+Oct!AC274+Nov!AC274+Dic!AC274</f>
        <v>0</v>
      </c>
      <c r="AE274" s="7">
        <f>+Ene!AD274+Feb!AD274+Mar!AD274+Abr!AD274+May!AD274+Jun!AD274+Jul!AD274+Ago!AD274+Set!AD274+Oct!AD274+Nov!AD274+Dic!AD274</f>
        <v>0</v>
      </c>
      <c r="AF274" s="7">
        <f>+Ene!AE274+Feb!AE274+Mar!AE274+Abr!AE274+May!AE274+Jun!AE274+Jul!AE274+Ago!AE274+Set!AE274+Oct!AE274+Nov!AE274+Dic!AE274</f>
        <v>0</v>
      </c>
      <c r="AG274" s="7">
        <f>+Ene!AF274+Feb!AF274+Mar!AF274+Abr!AF274+May!AF274+Jun!AF274+Jul!AF274+Ago!AF274+Set!AF274+Oct!AF274+Nov!AF274+Dic!AF274</f>
        <v>0</v>
      </c>
      <c r="AH274" s="7">
        <f>+Ene!AG274+Feb!AG274+Mar!AG274+Abr!AG274+May!AG274+Jun!AG274+Jul!AG274+Ago!AG274+Set!AG274+Oct!AG274+Nov!AG274+Dic!AG274</f>
        <v>0</v>
      </c>
    </row>
    <row r="275" spans="1:34" x14ac:dyDescent="0.3">
      <c r="A275" s="17" t="s">
        <v>11</v>
      </c>
      <c r="B275" s="17" t="s">
        <v>24</v>
      </c>
      <c r="C275" s="18">
        <v>400</v>
      </c>
      <c r="D275" s="17" t="s">
        <v>272</v>
      </c>
      <c r="E275" s="17" t="s">
        <v>11</v>
      </c>
      <c r="F275" s="17" t="s">
        <v>11</v>
      </c>
      <c r="G275" s="19" t="s">
        <v>232</v>
      </c>
      <c r="H275" s="27">
        <v>6690</v>
      </c>
      <c r="I275" s="20" t="s">
        <v>177</v>
      </c>
      <c r="J275" s="23">
        <v>0</v>
      </c>
      <c r="K275" s="7">
        <f>+Ene!J275+Feb!J275+Mar!J275+Abr!J275+May!J275+Jun!J275+Jul!J275+Ago!J275+Set!J275+Oct!J275+Nov!J275+Dic!J275</f>
        <v>0</v>
      </c>
      <c r="L275" s="7">
        <f>+Ene!K275+Feb!K275+Mar!K275+Abr!K275+May!K275+Jun!K275+Jul!K275+Ago!K275+Set!K275+Oct!K275+Nov!K275+Dic!K275</f>
        <v>0</v>
      </c>
      <c r="M275" s="7">
        <f>+Ene!L275+Feb!L275+Mar!L275+Abr!L275+May!L275+Jun!L275+Jul!L275+Ago!L275+Set!L275+Oct!L275+Nov!L275+Dic!L275</f>
        <v>0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0</v>
      </c>
      <c r="AD275" s="7">
        <f>+Ene!AC275+Feb!AC275+Mar!AC275+Abr!AC275+May!AC275+Jun!AC275+Jul!AC275+Ago!AC275+Set!AC275+Oct!AC275+Nov!AC275+Dic!AC275</f>
        <v>0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0</v>
      </c>
      <c r="AG275" s="7">
        <f>+Ene!AF275+Feb!AF275+Mar!AF275+Abr!AF275+May!AF275+Jun!AF275+Jul!AF275+Ago!AF275+Set!AF275+Oct!AF275+Nov!AF275+Dic!AF275</f>
        <v>0</v>
      </c>
      <c r="AH275" s="7">
        <f>+Ene!AG275+Feb!AG275+Mar!AG275+Abr!AG275+May!AG275+Jun!AG275+Jul!AG275+Ago!AG275+Set!AG275+Oct!AG275+Nov!AG275+Dic!AG275</f>
        <v>0</v>
      </c>
    </row>
    <row r="276" spans="1:34" x14ac:dyDescent="0.3">
      <c r="A276" s="17" t="s">
        <v>11</v>
      </c>
      <c r="B276" s="17" t="s">
        <v>159</v>
      </c>
      <c r="C276" s="18">
        <v>400</v>
      </c>
      <c r="D276" s="17" t="s">
        <v>272</v>
      </c>
      <c r="E276" s="17" t="s">
        <v>11</v>
      </c>
      <c r="F276" s="17" t="s">
        <v>11</v>
      </c>
      <c r="G276" s="19" t="s">
        <v>338</v>
      </c>
      <c r="H276" s="27">
        <v>129</v>
      </c>
      <c r="I276" s="20" t="s">
        <v>463</v>
      </c>
      <c r="J276" s="23">
        <v>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1</v>
      </c>
      <c r="AD276" s="7">
        <f>+Ene!AC276+Feb!AC276+Mar!AC276+Abr!AC276+May!AC276+Jun!AC276+Jul!AC276+Ago!AC276+Set!AC276+Oct!AC276+Nov!AC276+Dic!AC276</f>
        <v>2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2</v>
      </c>
      <c r="AG276" s="7">
        <f>+Ene!AF276+Feb!AF276+Mar!AF276+Abr!AF276+May!AF276+Jun!AF276+Jul!AF276+Ago!AF276+Set!AF276+Oct!AF276+Nov!AF276+Dic!AF276</f>
        <v>0</v>
      </c>
      <c r="AH276" s="7">
        <f>+Ene!AG276+Feb!AG276+Mar!AG276+Abr!AG276+May!AG276+Jun!AG276+Jul!AG276+Ago!AG276+Set!AG276+Oct!AG276+Nov!AG276+Dic!AG276</f>
        <v>0</v>
      </c>
    </row>
    <row r="277" spans="1:34" x14ac:dyDescent="0.3">
      <c r="A277" s="17" t="s">
        <v>11</v>
      </c>
      <c r="B277" s="17" t="s">
        <v>174</v>
      </c>
      <c r="C277" s="18">
        <v>400</v>
      </c>
      <c r="D277" s="17" t="s">
        <v>272</v>
      </c>
      <c r="E277" s="17" t="s">
        <v>11</v>
      </c>
      <c r="F277" s="17" t="s">
        <v>11</v>
      </c>
      <c r="G277" s="19" t="s">
        <v>232</v>
      </c>
      <c r="H277" s="27">
        <v>159</v>
      </c>
      <c r="I277" s="20" t="s">
        <v>175</v>
      </c>
      <c r="J277" s="23">
        <v>0</v>
      </c>
      <c r="K277" s="7">
        <f>+Ene!J277+Feb!J277+Mar!J277+Abr!J277+May!J277+Jun!J277+Jul!J277+Ago!J277+Set!J277+Oct!J277+Nov!J277+Dic!J277</f>
        <v>0</v>
      </c>
      <c r="L277" s="7">
        <f>+Ene!K277+Feb!K277+Mar!K277+Abr!K277+May!K277+Jun!K277+Jul!K277+Ago!K277+Set!K277+Oct!K277+Nov!K277+Dic!K277</f>
        <v>0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0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0</v>
      </c>
      <c r="AD277" s="7">
        <f>+Ene!AC277+Feb!AC277+Mar!AC277+Abr!AC277+May!AC277+Jun!AC277+Jul!AC277+Ago!AC277+Set!AC277+Oct!AC277+Nov!AC277+Dic!AC277</f>
        <v>0</v>
      </c>
      <c r="AE277" s="7">
        <f>+Ene!AD277+Feb!AD277+Mar!AD277+Abr!AD277+May!AD277+Jun!AD277+Jul!AD277+Ago!AD277+Set!AD277+Oct!AD277+Nov!AD277+Dic!AD277</f>
        <v>0</v>
      </c>
      <c r="AF277" s="7">
        <f>+Ene!AE277+Feb!AE277+Mar!AE277+Abr!AE277+May!AE277+Jun!AE277+Jul!AE277+Ago!AE277+Set!AE277+Oct!AE277+Nov!AE277+Dic!AE277</f>
        <v>0</v>
      </c>
      <c r="AG277" s="7">
        <f>+Ene!AF277+Feb!AF277+Mar!AF277+Abr!AF277+May!AF277+Jun!AF277+Jul!AF277+Ago!AF277+Set!AF277+Oct!AF277+Nov!AF277+Dic!AF277</f>
        <v>0</v>
      </c>
      <c r="AH277" s="7">
        <f>+Ene!AG277+Feb!AG277+Mar!AG277+Abr!AG277+May!AG277+Jun!AG277+Jul!AG277+Ago!AG277+Set!AG277+Oct!AG277+Nov!AG277+Dic!AG277</f>
        <v>0</v>
      </c>
    </row>
    <row r="278" spans="1:34" x14ac:dyDescent="0.3">
      <c r="A278" s="17" t="s">
        <v>11</v>
      </c>
      <c r="B278" s="17" t="s">
        <v>159</v>
      </c>
      <c r="C278" s="18">
        <v>400</v>
      </c>
      <c r="D278" s="17" t="s">
        <v>272</v>
      </c>
      <c r="E278" s="17" t="s">
        <v>11</v>
      </c>
      <c r="F278" s="17" t="s">
        <v>11</v>
      </c>
      <c r="G278" s="19" t="s">
        <v>232</v>
      </c>
      <c r="H278" s="27">
        <v>130</v>
      </c>
      <c r="I278" s="20" t="s">
        <v>160</v>
      </c>
      <c r="J278" s="23">
        <v>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0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0</v>
      </c>
      <c r="AG278" s="7">
        <f>+Ene!AF278+Feb!AF278+Mar!AF278+Abr!AF278+May!AF278+Jun!AF278+Jul!AF278+Ago!AF278+Set!AF278+Oct!AF278+Nov!AF278+Dic!AF278</f>
        <v>0</v>
      </c>
      <c r="AH278" s="7">
        <f>+Ene!AG278+Feb!AG278+Mar!AG278+Abr!AG278+May!AG278+Jun!AG278+Jul!AG278+Ago!AG278+Set!AG278+Oct!AG278+Nov!AG278+Dic!AG278</f>
        <v>0</v>
      </c>
    </row>
    <row r="279" spans="1:34" x14ac:dyDescent="0.3">
      <c r="A279" s="17" t="s">
        <v>11</v>
      </c>
      <c r="B279" s="17" t="s">
        <v>171</v>
      </c>
      <c r="C279" s="18">
        <v>400</v>
      </c>
      <c r="D279" s="17" t="s">
        <v>272</v>
      </c>
      <c r="E279" s="17" t="s">
        <v>11</v>
      </c>
      <c r="F279" s="17" t="s">
        <v>11</v>
      </c>
      <c r="G279" s="19" t="s">
        <v>232</v>
      </c>
      <c r="H279" s="27">
        <v>157</v>
      </c>
      <c r="I279" s="20" t="s">
        <v>172</v>
      </c>
      <c r="J279" s="23">
        <v>0</v>
      </c>
      <c r="K279" s="7">
        <f>+Ene!J279+Feb!J279+Mar!J279+Abr!J279+May!J279+Jun!J279+Jul!J279+Ago!J279+Set!J279+Oct!J279+Nov!J279+Dic!J279</f>
        <v>0</v>
      </c>
      <c r="L279" s="7">
        <f>+Ene!K279+Feb!K279+Mar!K279+Abr!K279+May!K279+Jun!K279+Jul!K279+Ago!K279+Set!K279+Oct!K279+Nov!K279+Dic!K279</f>
        <v>0</v>
      </c>
      <c r="M279" s="7">
        <f>+Ene!L279+Feb!L279+Mar!L279+Abr!L279+May!L279+Jun!L279+Jul!L279+Ago!L279+Set!L279+Oct!L279+Nov!L279+Dic!L279</f>
        <v>0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0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3</v>
      </c>
      <c r="AD279" s="7">
        <f>+Ene!AC279+Feb!AC279+Mar!AC279+Abr!AC279+May!AC279+Jun!AC279+Jul!AC279+Ago!AC279+Set!AC279+Oct!AC279+Nov!AC279+Dic!AC279</f>
        <v>3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5</v>
      </c>
      <c r="AG279" s="7">
        <f>+Ene!AF279+Feb!AF279+Mar!AF279+Abr!AF279+May!AF279+Jun!AF279+Jul!AF279+Ago!AF279+Set!AF279+Oct!AF279+Nov!AF279+Dic!AF279</f>
        <v>5</v>
      </c>
      <c r="AH279" s="7">
        <f>+Ene!AG279+Feb!AG279+Mar!AG279+Abr!AG279+May!AG279+Jun!AG279+Jul!AG279+Ago!AG279+Set!AG279+Oct!AG279+Nov!AG279+Dic!AG279</f>
        <v>0</v>
      </c>
    </row>
    <row r="280" spans="1:34" x14ac:dyDescent="0.3">
      <c r="A280" s="17" t="s">
        <v>11</v>
      </c>
      <c r="B280" s="17" t="s">
        <v>171</v>
      </c>
      <c r="C280" s="18">
        <v>400</v>
      </c>
      <c r="D280" s="17" t="s">
        <v>272</v>
      </c>
      <c r="E280" s="17" t="s">
        <v>11</v>
      </c>
      <c r="F280" s="17" t="s">
        <v>11</v>
      </c>
      <c r="G280" s="19" t="s">
        <v>232</v>
      </c>
      <c r="H280" s="27">
        <v>158</v>
      </c>
      <c r="I280" s="20" t="s">
        <v>173</v>
      </c>
      <c r="J280" s="23">
        <v>0</v>
      </c>
      <c r="K280" s="7">
        <f>+Ene!J280+Feb!J280+Mar!J280+Abr!J280+May!J280+Jun!J280+Jul!J280+Ago!J280+Set!J280+Oct!J280+Nov!J280+Dic!J280</f>
        <v>0</v>
      </c>
      <c r="L280" s="7">
        <f>+Ene!K280+Feb!K280+Mar!K280+Abr!K280+May!K280+Jun!K280+Jul!K280+Ago!K280+Set!K280+Oct!K280+Nov!K280+Dic!K280</f>
        <v>0</v>
      </c>
      <c r="M280" s="7">
        <f>+Ene!L280+Feb!L280+Mar!L280+Abr!L280+May!L280+Jun!L280+Jul!L280+Ago!L280+Set!L280+Oct!L280+Nov!L280+Dic!L280</f>
        <v>0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0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0</v>
      </c>
      <c r="AD280" s="7">
        <f>+Ene!AC280+Feb!AC280+Mar!AC280+Abr!AC280+May!AC280+Jun!AC280+Jul!AC280+Ago!AC280+Set!AC280+Oct!AC280+Nov!AC280+Dic!AC280</f>
        <v>0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0</v>
      </c>
      <c r="AG280" s="7">
        <f>+Ene!AF280+Feb!AF280+Mar!AF280+Abr!AF280+May!AF280+Jun!AF280+Jul!AF280+Ago!AF280+Set!AF280+Oct!AF280+Nov!AF280+Dic!AF280</f>
        <v>0</v>
      </c>
      <c r="AH280" s="7">
        <f>+Ene!AG280+Feb!AG280+Mar!AG280+Abr!AG280+May!AG280+Jun!AG280+Jul!AG280+Ago!AG280+Set!AG280+Oct!AG280+Nov!AG280+Dic!AG280</f>
        <v>0</v>
      </c>
    </row>
    <row r="281" spans="1:34" x14ac:dyDescent="0.3">
      <c r="A281" s="17" t="s">
        <v>11</v>
      </c>
      <c r="B281" s="17" t="s">
        <v>29</v>
      </c>
      <c r="C281" s="18">
        <v>400</v>
      </c>
      <c r="D281" s="17" t="s">
        <v>272</v>
      </c>
      <c r="E281" s="17" t="s">
        <v>11</v>
      </c>
      <c r="F281" s="17" t="s">
        <v>25</v>
      </c>
      <c r="G281" s="19" t="s">
        <v>231</v>
      </c>
      <c r="H281" s="27">
        <v>146</v>
      </c>
      <c r="I281" s="20" t="s">
        <v>25</v>
      </c>
      <c r="J281" s="23">
        <v>0</v>
      </c>
      <c r="K281" s="7">
        <f>+Ene!J281+Feb!J281+Mar!J281+Abr!J281+May!J281+Jun!J281+Jul!J281+Ago!J281+Set!J281+Oct!J281+Nov!J281+Dic!J281</f>
        <v>2</v>
      </c>
      <c r="L281" s="7">
        <f>+Ene!K281+Feb!K281+Mar!K281+Abr!K281+May!K281+Jun!K281+Jul!K281+Ago!K281+Set!K281+Oct!K281+Nov!K281+Dic!K281</f>
        <v>2</v>
      </c>
      <c r="M281" s="7">
        <f>+Ene!L281+Feb!L281+Mar!L281+Abr!L281+May!L281+Jun!L281+Jul!L281+Ago!L281+Set!L281+Oct!L281+Nov!L281+Dic!L281</f>
        <v>2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4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6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9</v>
      </c>
      <c r="AD281" s="7">
        <f>+Ene!AC281+Feb!AC281+Mar!AC281+Abr!AC281+May!AC281+Jun!AC281+Jul!AC281+Ago!AC281+Set!AC281+Oct!AC281+Nov!AC281+Dic!AC281</f>
        <v>7</v>
      </c>
      <c r="AE281" s="7">
        <f>+Ene!AD281+Feb!AD281+Mar!AD281+Abr!AD281+May!AD281+Jun!AD281+Jul!AD281+Ago!AD281+Set!AD281+Oct!AD281+Nov!AD281+Dic!AD281</f>
        <v>0</v>
      </c>
      <c r="AF281" s="7">
        <f>+Ene!AE281+Feb!AE281+Mar!AE281+Abr!AE281+May!AE281+Jun!AE281+Jul!AE281+Ago!AE281+Set!AE281+Oct!AE281+Nov!AE281+Dic!AE281</f>
        <v>8</v>
      </c>
      <c r="AG281" s="7">
        <f>+Ene!AF281+Feb!AF281+Mar!AF281+Abr!AF281+May!AF281+Jun!AF281+Jul!AF281+Ago!AF281+Set!AF281+Oct!AF281+Nov!AF281+Dic!AF281</f>
        <v>9</v>
      </c>
      <c r="AH281" s="7">
        <f>+Ene!AG281+Feb!AG281+Mar!AG281+Abr!AG281+May!AG281+Jun!AG281+Jul!AG281+Ago!AG281+Set!AG281+Oct!AG281+Nov!AG281+Dic!AG281</f>
        <v>0</v>
      </c>
    </row>
    <row r="282" spans="1:34" x14ac:dyDescent="0.3">
      <c r="A282" s="17" t="s">
        <v>11</v>
      </c>
      <c r="B282" s="17" t="s">
        <v>29</v>
      </c>
      <c r="C282" s="18">
        <v>400</v>
      </c>
      <c r="D282" s="17" t="s">
        <v>272</v>
      </c>
      <c r="E282" s="17" t="s">
        <v>11</v>
      </c>
      <c r="F282" s="17" t="s">
        <v>25</v>
      </c>
      <c r="G282" s="19" t="s">
        <v>232</v>
      </c>
      <c r="H282" s="27">
        <v>147</v>
      </c>
      <c r="I282" s="20" t="s">
        <v>464</v>
      </c>
      <c r="J282" s="23">
        <v>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1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2</v>
      </c>
      <c r="AD282" s="7">
        <f>+Ene!AC282+Feb!AC282+Mar!AC282+Abr!AC282+May!AC282+Jun!AC282+Jul!AC282+Ago!AC282+Set!AC282+Oct!AC282+Nov!AC282+Dic!AC282</f>
        <v>0</v>
      </c>
      <c r="AE282" s="7">
        <f>+Ene!AD282+Feb!AD282+Mar!AD282+Abr!AD282+May!AD282+Jun!AD282+Jul!AD282+Ago!AD282+Set!AD282+Oct!AD282+Nov!AD282+Dic!AD282</f>
        <v>1</v>
      </c>
      <c r="AF282" s="7">
        <f>+Ene!AE282+Feb!AE282+Mar!AE282+Abr!AE282+May!AE282+Jun!AE282+Jul!AE282+Ago!AE282+Set!AE282+Oct!AE282+Nov!AE282+Dic!AE282</f>
        <v>2</v>
      </c>
      <c r="AG282" s="7">
        <f>+Ene!AF282+Feb!AF282+Mar!AF282+Abr!AF282+May!AF282+Jun!AF282+Jul!AF282+Ago!AF282+Set!AF282+Oct!AF282+Nov!AF282+Dic!AF282</f>
        <v>2</v>
      </c>
      <c r="AH282" s="7">
        <f>+Ene!AG282+Feb!AG282+Mar!AG282+Abr!AG282+May!AG282+Jun!AG282+Jul!AG282+Ago!AG282+Set!AG282+Oct!AG282+Nov!AG282+Dic!AG282</f>
        <v>0</v>
      </c>
    </row>
    <row r="283" spans="1:34" x14ac:dyDescent="0.3">
      <c r="A283" s="17" t="s">
        <v>11</v>
      </c>
      <c r="B283" s="17" t="s">
        <v>29</v>
      </c>
      <c r="C283" s="18">
        <v>400</v>
      </c>
      <c r="D283" s="17" t="s">
        <v>272</v>
      </c>
      <c r="E283" s="17" t="s">
        <v>11</v>
      </c>
      <c r="F283" s="17" t="s">
        <v>25</v>
      </c>
      <c r="G283" s="19" t="s">
        <v>232</v>
      </c>
      <c r="H283" s="27">
        <v>149</v>
      </c>
      <c r="I283" s="20" t="s">
        <v>30</v>
      </c>
      <c r="J283" s="23">
        <v>0</v>
      </c>
      <c r="K283" s="7">
        <f>+Ene!J283+Feb!J283+Mar!J283+Abr!J283+May!J283+Jun!J283+Jul!J283+Ago!J283+Set!J283+Oct!J283+Nov!J283+Dic!J283</f>
        <v>3</v>
      </c>
      <c r="L283" s="7">
        <f>+Ene!K283+Feb!K283+Mar!K283+Abr!K283+May!K283+Jun!K283+Jul!K283+Ago!K283+Set!K283+Oct!K283+Nov!K283+Dic!K283</f>
        <v>3</v>
      </c>
      <c r="M283" s="7">
        <f>+Ene!L283+Feb!L283+Mar!L283+Abr!L283+May!L283+Jun!L283+Jul!L283+Ago!L283+Set!L283+Oct!L283+Nov!L283+Dic!L283</f>
        <v>3</v>
      </c>
      <c r="N283" s="7">
        <f>+Ene!M283+Feb!M283+Mar!M283+Abr!M283+May!M283+Jun!M283+Jul!M283+Ago!M283+Set!M283+Oct!M283+Nov!M283+Dic!M283</f>
        <v>3</v>
      </c>
      <c r="O283" s="7">
        <f>+Ene!N283+Feb!N283+Mar!N283+Abr!N283+May!N283+Jun!N283+Jul!N283+Ago!N283+Set!N283+Oct!N283+Nov!N283+Dic!N283</f>
        <v>5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13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17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11</v>
      </c>
      <c r="AF283" s="7">
        <f>+Ene!AE283+Feb!AE283+Mar!AE283+Abr!AE283+May!AE283+Jun!AE283+Jul!AE283+Ago!AE283+Set!AE283+Oct!AE283+Nov!AE283+Dic!AE283</f>
        <v>17</v>
      </c>
      <c r="AG283" s="7">
        <f>+Ene!AF283+Feb!AF283+Mar!AF283+Abr!AF283+May!AF283+Jun!AF283+Jul!AF283+Ago!AF283+Set!AF283+Oct!AF283+Nov!AF283+Dic!AF283</f>
        <v>17</v>
      </c>
      <c r="AH283" s="7">
        <f>+Ene!AG283+Feb!AG283+Mar!AG283+Abr!AG283+May!AG283+Jun!AG283+Jul!AG283+Ago!AG283+Set!AG283+Oct!AG283+Nov!AG283+Dic!AG283</f>
        <v>0</v>
      </c>
    </row>
    <row r="284" spans="1:34" x14ac:dyDescent="0.3">
      <c r="A284" s="17" t="s">
        <v>11</v>
      </c>
      <c r="B284" s="17" t="s">
        <v>29</v>
      </c>
      <c r="C284" s="18">
        <v>400</v>
      </c>
      <c r="D284" s="17" t="s">
        <v>272</v>
      </c>
      <c r="E284" s="17" t="s">
        <v>11</v>
      </c>
      <c r="F284" s="17" t="s">
        <v>25</v>
      </c>
      <c r="G284" s="19" t="s">
        <v>232</v>
      </c>
      <c r="H284" s="27">
        <v>148</v>
      </c>
      <c r="I284" s="20" t="s">
        <v>425</v>
      </c>
      <c r="J284" s="23">
        <v>0</v>
      </c>
      <c r="K284" s="7">
        <f>+Ene!J284+Feb!J284+Mar!J284+Abr!J284+May!J284+Jun!J284+Jul!J284+Ago!J284+Set!J284+Oct!J284+Nov!J284+Dic!J284</f>
        <v>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0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0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0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</v>
      </c>
      <c r="AD284" s="7">
        <f>+Ene!AC284+Feb!AC284+Mar!AC284+Abr!AC284+May!AC284+Jun!AC284+Jul!AC284+Ago!AC284+Set!AC284+Oct!AC284+Nov!AC284+Dic!AC284</f>
        <v>0</v>
      </c>
      <c r="AE284" s="7">
        <f>+Ene!AD284+Feb!AD284+Mar!AD284+Abr!AD284+May!AD284+Jun!AD284+Jul!AD284+Ago!AD284+Set!AD284+Oct!AD284+Nov!AD284+Dic!AD284</f>
        <v>0</v>
      </c>
      <c r="AF284" s="7">
        <f>+Ene!AE284+Feb!AE284+Mar!AE284+Abr!AE284+May!AE284+Jun!AE284+Jul!AE284+Ago!AE284+Set!AE284+Oct!AE284+Nov!AE284+Dic!AE284</f>
        <v>1</v>
      </c>
      <c r="AG284" s="7">
        <f>+Ene!AF284+Feb!AF284+Mar!AF284+Abr!AF284+May!AF284+Jun!AF284+Jul!AF284+Ago!AF284+Set!AF284+Oct!AF284+Nov!AF284+Dic!AF284</f>
        <v>1</v>
      </c>
      <c r="AH284" s="7">
        <f>+Ene!AG284+Feb!AG284+Mar!AG284+Abr!AG284+May!AG284+Jun!AG284+Jul!AG284+Ago!AG284+Set!AG284+Oct!AG284+Nov!AG284+Dic!AG284</f>
        <v>0</v>
      </c>
    </row>
    <row r="285" spans="1:34" x14ac:dyDescent="0.3">
      <c r="A285" s="17" t="s">
        <v>11</v>
      </c>
      <c r="B285" s="17" t="s">
        <v>24</v>
      </c>
      <c r="C285" s="18">
        <v>400</v>
      </c>
      <c r="D285" s="17" t="s">
        <v>272</v>
      </c>
      <c r="E285" s="17" t="s">
        <v>11</v>
      </c>
      <c r="F285" s="17" t="s">
        <v>25</v>
      </c>
      <c r="G285" s="19" t="s">
        <v>232</v>
      </c>
      <c r="H285" s="27">
        <v>145</v>
      </c>
      <c r="I285" s="20" t="s">
        <v>28</v>
      </c>
      <c r="J285" s="23">
        <v>0</v>
      </c>
      <c r="K285" s="7">
        <f>+Ene!J285+Feb!J285+Mar!J285+Abr!J285+May!J285+Jun!J285+Jul!J285+Ago!J285+Set!J285+Oct!J285+Nov!J285+Dic!J285</f>
        <v>0</v>
      </c>
      <c r="L285" s="7">
        <f>+Ene!K285+Feb!K285+Mar!K285+Abr!K285+May!K285+Jun!K285+Jul!K285+Ago!K285+Set!K285+Oct!K285+Nov!K285+Dic!K285</f>
        <v>0</v>
      </c>
      <c r="M285" s="7">
        <f>+Ene!L285+Feb!L285+Mar!L285+Abr!L285+May!L285+Jun!L285+Jul!L285+Ago!L285+Set!L285+Oct!L285+Nov!L285+Dic!L285</f>
        <v>0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1</v>
      </c>
      <c r="P285" s="7">
        <f>+Ene!O285+Feb!O285+Mar!O285+Abr!O285+May!O285+Jun!O285+Jul!O285+Ago!O285+Set!O285+Oct!O285+Nov!O285+Dic!O285</f>
        <v>0</v>
      </c>
      <c r="Q285" s="7">
        <f>+Ene!P285+Feb!P285+Mar!P285+Abr!P285+May!P285+Jun!P285+Jul!P285+Ago!P285+Set!P285+Oct!P285+Nov!P285+Dic!P285</f>
        <v>0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0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1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2</v>
      </c>
      <c r="AD285" s="7">
        <f>+Ene!AC285+Feb!AC285+Mar!AC285+Abr!AC285+May!AC285+Jun!AC285+Jul!AC285+Ago!AC285+Set!AC285+Oct!AC285+Nov!AC285+Dic!AC285</f>
        <v>0</v>
      </c>
      <c r="AE285" s="7">
        <f>+Ene!AD285+Feb!AD285+Mar!AD285+Abr!AD285+May!AD285+Jun!AD285+Jul!AD285+Ago!AD285+Set!AD285+Oct!AD285+Nov!AD285+Dic!AD285</f>
        <v>1</v>
      </c>
      <c r="AF285" s="7">
        <f>+Ene!AE285+Feb!AE285+Mar!AE285+Abr!AE285+May!AE285+Jun!AE285+Jul!AE285+Ago!AE285+Set!AE285+Oct!AE285+Nov!AE285+Dic!AE285</f>
        <v>2</v>
      </c>
      <c r="AG285" s="7">
        <f>+Ene!AF285+Feb!AF285+Mar!AF285+Abr!AF285+May!AF285+Jun!AF285+Jul!AF285+Ago!AF285+Set!AF285+Oct!AF285+Nov!AF285+Dic!AF285</f>
        <v>2</v>
      </c>
      <c r="AH285" s="7">
        <f>+Ene!AG285+Feb!AG285+Mar!AG285+Abr!AG285+May!AG285+Jun!AG285+Jul!AG285+Ago!AG285+Set!AG285+Oct!AG285+Nov!AG285+Dic!AG285</f>
        <v>0</v>
      </c>
    </row>
    <row r="286" spans="1:34" x14ac:dyDescent="0.3">
      <c r="A286" s="17" t="s">
        <v>11</v>
      </c>
      <c r="B286" s="17" t="s">
        <v>24</v>
      </c>
      <c r="C286" s="18">
        <v>400</v>
      </c>
      <c r="D286" s="17" t="s">
        <v>272</v>
      </c>
      <c r="E286" s="17" t="s">
        <v>11</v>
      </c>
      <c r="F286" s="17" t="s">
        <v>25</v>
      </c>
      <c r="G286" s="19" t="s">
        <v>232</v>
      </c>
      <c r="H286" s="27">
        <v>142</v>
      </c>
      <c r="I286" s="20" t="s">
        <v>26</v>
      </c>
      <c r="J286" s="23">
        <v>0</v>
      </c>
      <c r="K286" s="7">
        <f>+Ene!J286+Feb!J286+Mar!J286+Abr!J286+May!J286+Jun!J286+Jul!J286+Ago!J286+Set!J286+Oct!J286+Nov!J286+Dic!J286</f>
        <v>0</v>
      </c>
      <c r="L286" s="7">
        <f>+Ene!K286+Feb!K286+Mar!K286+Abr!K286+May!K286+Jun!K286+Jul!K286+Ago!K286+Set!K286+Oct!K286+Nov!K286+Dic!K286</f>
        <v>0</v>
      </c>
      <c r="M286" s="7">
        <f>+Ene!L286+Feb!L286+Mar!L286+Abr!L286+May!L286+Jun!L286+Jul!L286+Ago!L286+Set!L286+Oct!L286+Nov!L286+Dic!L286</f>
        <v>0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0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1</v>
      </c>
      <c r="AD286" s="7">
        <f>+Ene!AC286+Feb!AC286+Mar!AC286+Abr!AC286+May!AC286+Jun!AC286+Jul!AC286+Ago!AC286+Set!AC286+Oct!AC286+Nov!AC286+Dic!AC286</f>
        <v>0</v>
      </c>
      <c r="AE286" s="7">
        <f>+Ene!AD286+Feb!AD286+Mar!AD286+Abr!AD286+May!AD286+Jun!AD286+Jul!AD286+Ago!AD286+Set!AD286+Oct!AD286+Nov!AD286+Dic!AD286</f>
        <v>0</v>
      </c>
      <c r="AF286" s="7">
        <f>+Ene!AE286+Feb!AE286+Mar!AE286+Abr!AE286+May!AE286+Jun!AE286+Jul!AE286+Ago!AE286+Set!AE286+Oct!AE286+Nov!AE286+Dic!AE286</f>
        <v>1</v>
      </c>
      <c r="AG286" s="7">
        <f>+Ene!AF286+Feb!AF286+Mar!AF286+Abr!AF286+May!AF286+Jun!AF286+Jul!AF286+Ago!AF286+Set!AF286+Oct!AF286+Nov!AF286+Dic!AF286</f>
        <v>1</v>
      </c>
      <c r="AH286" s="7">
        <f>+Ene!AG286+Feb!AG286+Mar!AG286+Abr!AG286+May!AG286+Jun!AG286+Jul!AG286+Ago!AG286+Set!AG286+Oct!AG286+Nov!AG286+Dic!AG286</f>
        <v>0</v>
      </c>
    </row>
    <row r="287" spans="1:34" x14ac:dyDescent="0.3">
      <c r="A287" s="17" t="s">
        <v>11</v>
      </c>
      <c r="B287" s="17" t="s">
        <v>24</v>
      </c>
      <c r="C287" s="18">
        <v>400</v>
      </c>
      <c r="D287" s="17" t="s">
        <v>272</v>
      </c>
      <c r="E287" s="17" t="s">
        <v>11</v>
      </c>
      <c r="F287" s="17" t="s">
        <v>25</v>
      </c>
      <c r="G287" s="19" t="s">
        <v>232</v>
      </c>
      <c r="H287" s="27">
        <v>144</v>
      </c>
      <c r="I287" s="20" t="s">
        <v>465</v>
      </c>
      <c r="J287" s="23">
        <v>0</v>
      </c>
      <c r="K287" s="7">
        <f>+Ene!J287+Feb!J287+Mar!J287+Abr!J287+May!J287+Jun!J287+Jul!J287+Ago!J287+Set!J287+Oct!J287+Nov!J287+Dic!J287</f>
        <v>0</v>
      </c>
      <c r="L287" s="7">
        <f>+Ene!K287+Feb!K287+Mar!K287+Abr!K287+May!K287+Jun!K287+Jul!K287+Ago!K287+Set!K287+Oct!K287+Nov!K287+Dic!K287</f>
        <v>0</v>
      </c>
      <c r="M287" s="7">
        <f>+Ene!L287+Feb!L287+Mar!L287+Abr!L287+May!L287+Jun!L287+Jul!L287+Ago!L287+Set!L287+Oct!L287+Nov!L287+Dic!L287</f>
        <v>0</v>
      </c>
      <c r="N287" s="7">
        <f>+Ene!M287+Feb!M287+Mar!M287+Abr!M287+May!M287+Jun!M287+Jul!M287+Ago!M287+Set!M287+Oct!M287+Nov!M287+Dic!M287</f>
        <v>0</v>
      </c>
      <c r="O287" s="7">
        <f>+Ene!N287+Feb!N287+Mar!N287+Abr!N287+May!N287+Jun!N287+Jul!N287+Ago!N287+Set!N287+Oct!N287+Nov!N287+Dic!N287</f>
        <v>0</v>
      </c>
      <c r="P287" s="7">
        <f>+Ene!O287+Feb!O287+Mar!O287+Abr!O287+May!O287+Jun!O287+Jul!O287+Ago!O287+Set!O287+Oct!O287+Nov!O287+Dic!O287</f>
        <v>0</v>
      </c>
      <c r="Q287" s="7">
        <f>+Ene!P287+Feb!P287+Mar!P287+Abr!P287+May!P287+Jun!P287+Jul!P287+Ago!P287+Set!P287+Oct!P287+Nov!P287+Dic!P287</f>
        <v>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0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0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</v>
      </c>
      <c r="AD287" s="7">
        <f>+Ene!AC287+Feb!AC287+Mar!AC287+Abr!AC287+May!AC287+Jun!AC287+Jul!AC287+Ago!AC287+Set!AC287+Oct!AC287+Nov!AC287+Dic!AC287</f>
        <v>0</v>
      </c>
      <c r="AE287" s="7">
        <f>+Ene!AD287+Feb!AD287+Mar!AD287+Abr!AD287+May!AD287+Jun!AD287+Jul!AD287+Ago!AD287+Set!AD287+Oct!AD287+Nov!AD287+Dic!AD287</f>
        <v>0</v>
      </c>
      <c r="AF287" s="7">
        <f>+Ene!AE287+Feb!AE287+Mar!AE287+Abr!AE287+May!AE287+Jun!AE287+Jul!AE287+Ago!AE287+Set!AE287+Oct!AE287+Nov!AE287+Dic!AE287</f>
        <v>3</v>
      </c>
      <c r="AG287" s="7">
        <f>+Ene!AF287+Feb!AF287+Mar!AF287+Abr!AF287+May!AF287+Jun!AF287+Jul!AF287+Ago!AF287+Set!AF287+Oct!AF287+Nov!AF287+Dic!AF287</f>
        <v>3</v>
      </c>
      <c r="AH287" s="7">
        <f>+Ene!AG287+Feb!AG287+Mar!AG287+Abr!AG287+May!AG287+Jun!AG287+Jul!AG287+Ago!AG287+Set!AG287+Oct!AG287+Nov!AG287+Dic!AG287</f>
        <v>0</v>
      </c>
    </row>
    <row r="288" spans="1:34" x14ac:dyDescent="0.3">
      <c r="A288" s="17" t="s">
        <v>11</v>
      </c>
      <c r="B288" s="17" t="s">
        <v>24</v>
      </c>
      <c r="C288" s="18">
        <v>400</v>
      </c>
      <c r="D288" s="17" t="s">
        <v>272</v>
      </c>
      <c r="E288" s="17" t="s">
        <v>11</v>
      </c>
      <c r="F288" s="17" t="s">
        <v>25</v>
      </c>
      <c r="G288" s="19" t="s">
        <v>232</v>
      </c>
      <c r="H288" s="27">
        <v>143</v>
      </c>
      <c r="I288" s="20" t="s">
        <v>27</v>
      </c>
      <c r="J288" s="23">
        <v>0</v>
      </c>
      <c r="K288" s="7">
        <f>+Ene!J288+Feb!J288+Mar!J288+Abr!J288+May!J288+Jun!J288+Jul!J288+Ago!J288+Set!J288+Oct!J288+Nov!J288+Dic!J288</f>
        <v>0</v>
      </c>
      <c r="L288" s="7">
        <f>+Ene!K288+Feb!K288+Mar!K288+Abr!K288+May!K288+Jun!K288+Jul!K288+Ago!K288+Set!K288+Oct!K288+Nov!K288+Dic!K288</f>
        <v>0</v>
      </c>
      <c r="M288" s="7">
        <f>+Ene!L288+Feb!L288+Mar!L288+Abr!L288+May!L288+Jun!L288+Jul!L288+Ago!L288+Set!L288+Oct!L288+Nov!L288+Dic!L288</f>
        <v>0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3</v>
      </c>
      <c r="Y288" s="7">
        <f>+Ene!X288+Feb!X288+Mar!X288+Abr!X288+May!X288+Jun!X288+Jul!X288+Ago!X288+Set!X288+Oct!X288+Nov!X288+Dic!X288</f>
        <v>0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4</v>
      </c>
      <c r="AD288" s="7">
        <f>+Ene!AC288+Feb!AC288+Mar!AC288+Abr!AC288+May!AC288+Jun!AC288+Jul!AC288+Ago!AC288+Set!AC288+Oct!AC288+Nov!AC288+Dic!AC288</f>
        <v>0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4</v>
      </c>
      <c r="AG288" s="7">
        <f>+Ene!AF288+Feb!AF288+Mar!AF288+Abr!AF288+May!AF288+Jun!AF288+Jul!AF288+Ago!AF288+Set!AF288+Oct!AF288+Nov!AF288+Dic!AF288</f>
        <v>4</v>
      </c>
      <c r="AH288" s="7">
        <f>+Ene!AG288+Feb!AG288+Mar!AG288+Abr!AG288+May!AG288+Jun!AG288+Jul!AG288+Ago!AG288+Set!AG288+Oct!AG288+Nov!AG288+Dic!AG288</f>
        <v>0</v>
      </c>
    </row>
    <row r="289" spans="1:34" x14ac:dyDescent="0.3">
      <c r="A289" s="17" t="s">
        <v>11</v>
      </c>
      <c r="B289" s="17" t="s">
        <v>180</v>
      </c>
      <c r="C289" s="18">
        <v>400</v>
      </c>
      <c r="D289" s="17" t="s">
        <v>272</v>
      </c>
      <c r="E289" s="17" t="s">
        <v>11</v>
      </c>
      <c r="F289" s="17" t="s">
        <v>179</v>
      </c>
      <c r="G289" s="19" t="s">
        <v>231</v>
      </c>
      <c r="H289" s="27">
        <v>135</v>
      </c>
      <c r="I289" s="20" t="s">
        <v>466</v>
      </c>
      <c r="J289" s="23">
        <v>0</v>
      </c>
      <c r="K289" s="7">
        <f>+Ene!J289+Feb!J289+Mar!J289+Abr!J289+May!J289+Jun!J289+Jul!J289+Ago!J289+Set!J289+Oct!J289+Nov!J289+Dic!J289</f>
        <v>7</v>
      </c>
      <c r="L289" s="7">
        <f>+Ene!K289+Feb!K289+Mar!K289+Abr!K289+May!K289+Jun!K289+Jul!K289+Ago!K289+Set!K289+Oct!K289+Nov!K289+Dic!K289</f>
        <v>6</v>
      </c>
      <c r="M289" s="7">
        <f>+Ene!L289+Feb!L289+Mar!L289+Abr!L289+May!L289+Jun!L289+Jul!L289+Ago!L289+Set!L289+Oct!L289+Nov!L289+Dic!L289</f>
        <v>6</v>
      </c>
      <c r="N289" s="7">
        <f>+Ene!M289+Feb!M289+Mar!M289+Abr!M289+May!M289+Jun!M289+Jul!M289+Ago!M289+Set!M289+Oct!M289+Nov!M289+Dic!M289</f>
        <v>8</v>
      </c>
      <c r="O289" s="7">
        <f>+Ene!N289+Feb!N289+Mar!N289+Abr!N289+May!N289+Jun!N289+Jul!N289+Ago!N289+Set!N289+Oct!N289+Nov!N289+Dic!N289</f>
        <v>3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6</v>
      </c>
      <c r="AD289" s="7">
        <f>+Ene!AC289+Feb!AC289+Mar!AC289+Abr!AC289+May!AC289+Jun!AC289+Jul!AC289+Ago!AC289+Set!AC289+Oct!AC289+Nov!AC289+Dic!AC289</f>
        <v>9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10</v>
      </c>
      <c r="AG289" s="7">
        <f>+Ene!AF289+Feb!AF289+Mar!AF289+Abr!AF289+May!AF289+Jun!AF289+Jul!AF289+Ago!AF289+Set!AF289+Oct!AF289+Nov!AF289+Dic!AF289</f>
        <v>4</v>
      </c>
      <c r="AH289" s="7">
        <f>+Ene!AG289+Feb!AG289+Mar!AG289+Abr!AG289+May!AG289+Jun!AG289+Jul!AG289+Ago!AG289+Set!AG289+Oct!AG289+Nov!AG289+Dic!AG289</f>
        <v>0</v>
      </c>
    </row>
    <row r="290" spans="1:34" x14ac:dyDescent="0.3">
      <c r="A290" s="17" t="s">
        <v>11</v>
      </c>
      <c r="B290" s="17" t="s">
        <v>180</v>
      </c>
      <c r="C290" s="18">
        <v>400</v>
      </c>
      <c r="D290" s="17" t="s">
        <v>272</v>
      </c>
      <c r="E290" s="17" t="s">
        <v>11</v>
      </c>
      <c r="F290" s="17" t="s">
        <v>179</v>
      </c>
      <c r="G290" s="19" t="s">
        <v>232</v>
      </c>
      <c r="H290" s="27">
        <v>134</v>
      </c>
      <c r="I290" s="20" t="s">
        <v>181</v>
      </c>
      <c r="J290" s="23">
        <v>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 x14ac:dyDescent="0.3">
      <c r="A291" s="17" t="s">
        <v>11</v>
      </c>
      <c r="B291" s="17" t="s">
        <v>174</v>
      </c>
      <c r="C291" s="18">
        <v>400</v>
      </c>
      <c r="D291" s="17" t="s">
        <v>272</v>
      </c>
      <c r="E291" s="17" t="s">
        <v>11</v>
      </c>
      <c r="F291" s="17" t="s">
        <v>179</v>
      </c>
      <c r="G291" s="19" t="s">
        <v>232</v>
      </c>
      <c r="H291" s="27">
        <v>160</v>
      </c>
      <c r="I291" s="20" t="s">
        <v>467</v>
      </c>
      <c r="J291" s="23">
        <v>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 x14ac:dyDescent="0.3">
      <c r="A292" s="17" t="s">
        <v>11</v>
      </c>
      <c r="B292" s="17" t="s">
        <v>180</v>
      </c>
      <c r="C292" s="18">
        <v>400</v>
      </c>
      <c r="D292" s="17" t="s">
        <v>272</v>
      </c>
      <c r="E292" s="17" t="s">
        <v>11</v>
      </c>
      <c r="F292" s="17" t="s">
        <v>179</v>
      </c>
      <c r="G292" s="19" t="s">
        <v>232</v>
      </c>
      <c r="H292" s="27">
        <v>28768</v>
      </c>
      <c r="I292" s="20" t="s">
        <v>468</v>
      </c>
      <c r="J292" s="23">
        <v>0</v>
      </c>
      <c r="K292" s="7">
        <f>+Ene!J292+Feb!J292+Mar!J292+Abr!J292+May!J292+Jun!J292+Jul!J292+Ago!J292+Set!J292+Oct!J292+Nov!J292+Dic!J292</f>
        <v>0</v>
      </c>
      <c r="L292" s="7">
        <f>+Ene!K292+Feb!K292+Mar!K292+Abr!K292+May!K292+Jun!K292+Jul!K292+Ago!K292+Set!K292+Oct!K292+Nov!K292+Dic!K292</f>
        <v>0</v>
      </c>
      <c r="M292" s="7">
        <f>+Ene!L292+Feb!L292+Mar!L292+Abr!L292+May!L292+Jun!L292+Jul!L292+Ago!L292+Set!L292+Oct!L292+Nov!L292+Dic!L292</f>
        <v>0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0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1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0</v>
      </c>
      <c r="AD292" s="7">
        <f>+Ene!AC292+Feb!AC292+Mar!AC292+Abr!AC292+May!AC292+Jun!AC292+Jul!AC292+Ago!AC292+Set!AC292+Oct!AC292+Nov!AC292+Dic!AC292</f>
        <v>1</v>
      </c>
      <c r="AE292" s="7">
        <f>+Ene!AD292+Feb!AD292+Mar!AD292+Abr!AD292+May!AD292+Jun!AD292+Jul!AD292+Ago!AD292+Set!AD292+Oct!AD292+Nov!AD292+Dic!AD292</f>
        <v>0</v>
      </c>
      <c r="AF292" s="7">
        <f>+Ene!AE292+Feb!AE292+Mar!AE292+Abr!AE292+May!AE292+Jun!AE292+Jul!AE292+Ago!AE292+Set!AE292+Oct!AE292+Nov!AE292+Dic!AE292</f>
        <v>1</v>
      </c>
      <c r="AG292" s="7">
        <f>+Ene!AF292+Feb!AF292+Mar!AF292+Abr!AF292+May!AF292+Jun!AF292+Jul!AF292+Ago!AF292+Set!AF292+Oct!AF292+Nov!AF292+Dic!AF292</f>
        <v>0</v>
      </c>
      <c r="AH292" s="7">
        <f>+Ene!AG292+Feb!AG292+Mar!AG292+Abr!AG292+May!AG292+Jun!AG292+Jul!AG292+Ago!AG292+Set!AG292+Oct!AG292+Nov!AG292+Dic!AG292</f>
        <v>0</v>
      </c>
    </row>
    <row r="293" spans="1:34" x14ac:dyDescent="0.3">
      <c r="A293" s="17" t="s">
        <v>11</v>
      </c>
      <c r="B293" s="17" t="s">
        <v>178</v>
      </c>
      <c r="C293" s="18">
        <v>400</v>
      </c>
      <c r="D293" s="17" t="s">
        <v>272</v>
      </c>
      <c r="E293" s="17" t="s">
        <v>11</v>
      </c>
      <c r="F293" s="17" t="s">
        <v>179</v>
      </c>
      <c r="G293" s="19" t="s">
        <v>231</v>
      </c>
      <c r="H293" s="27">
        <v>132</v>
      </c>
      <c r="I293" s="20" t="s">
        <v>469</v>
      </c>
      <c r="J293" s="23">
        <v>0</v>
      </c>
      <c r="K293" s="7">
        <f>+Ene!J293+Feb!J293+Mar!J293+Abr!J293+May!J293+Jun!J293+Jul!J293+Ago!J293+Set!J293+Oct!J293+Nov!J293+Dic!J293</f>
        <v>4</v>
      </c>
      <c r="L293" s="7">
        <f>+Ene!K293+Feb!K293+Mar!K293+Abr!K293+May!K293+Jun!K293+Jul!K293+Ago!K293+Set!K293+Oct!K293+Nov!K293+Dic!K293</f>
        <v>4</v>
      </c>
      <c r="M293" s="7">
        <f>+Ene!L293+Feb!L293+Mar!L293+Abr!L293+May!L293+Jun!L293+Jul!L293+Ago!L293+Set!L293+Oct!L293+Nov!L293+Dic!L293</f>
        <v>4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0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1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6</v>
      </c>
      <c r="AD293" s="7">
        <f>+Ene!AC293+Feb!AC293+Mar!AC293+Abr!AC293+May!AC293+Jun!AC293+Jul!AC293+Ago!AC293+Set!AC293+Oct!AC293+Nov!AC293+Dic!AC293</f>
        <v>3</v>
      </c>
      <c r="AE293" s="7">
        <f>+Ene!AD293+Feb!AD293+Mar!AD293+Abr!AD293+May!AD293+Jun!AD293+Jul!AD293+Ago!AD293+Set!AD293+Oct!AD293+Nov!AD293+Dic!AD293</f>
        <v>0</v>
      </c>
      <c r="AF293" s="7">
        <f>+Ene!AE293+Feb!AE293+Mar!AE293+Abr!AE293+May!AE293+Jun!AE293+Jul!AE293+Ago!AE293+Set!AE293+Oct!AE293+Nov!AE293+Dic!AE293</f>
        <v>6</v>
      </c>
      <c r="AG293" s="7">
        <f>+Ene!AF293+Feb!AF293+Mar!AF293+Abr!AF293+May!AF293+Jun!AF293+Jul!AF293+Ago!AF293+Set!AF293+Oct!AF293+Nov!AF293+Dic!AF293</f>
        <v>1</v>
      </c>
      <c r="AH293" s="7">
        <f>+Ene!AG293+Feb!AG293+Mar!AG293+Abr!AG293+May!AG293+Jun!AG293+Jul!AG293+Ago!AG293+Set!AG293+Oct!AG293+Nov!AG293+Dic!AG293</f>
        <v>1</v>
      </c>
    </row>
    <row r="294" spans="1:34" x14ac:dyDescent="0.3">
      <c r="A294" s="17" t="s">
        <v>11</v>
      </c>
      <c r="B294" s="17" t="s">
        <v>178</v>
      </c>
      <c r="C294" s="18">
        <v>400</v>
      </c>
      <c r="D294" s="17" t="s">
        <v>272</v>
      </c>
      <c r="E294" s="17" t="s">
        <v>11</v>
      </c>
      <c r="F294" s="17" t="s">
        <v>179</v>
      </c>
      <c r="G294" s="19" t="s">
        <v>232</v>
      </c>
      <c r="H294" s="27">
        <v>133</v>
      </c>
      <c r="I294" s="20" t="s">
        <v>470</v>
      </c>
      <c r="J294" s="23">
        <v>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 x14ac:dyDescent="0.3">
      <c r="A295" s="17" t="s">
        <v>16</v>
      </c>
      <c r="B295" s="17" t="s">
        <v>4</v>
      </c>
      <c r="C295" s="18">
        <v>401</v>
      </c>
      <c r="D295" s="17" t="s">
        <v>4</v>
      </c>
      <c r="E295" s="17" t="s">
        <v>16</v>
      </c>
      <c r="F295" s="17" t="s">
        <v>4</v>
      </c>
      <c r="G295" s="19" t="s">
        <v>231</v>
      </c>
      <c r="H295" s="25">
        <v>211</v>
      </c>
      <c r="I295" s="20" t="s">
        <v>471</v>
      </c>
      <c r="J295" s="23">
        <v>0</v>
      </c>
      <c r="K295" s="7">
        <f>+Ene!J295+Feb!J295+Mar!J295+Abr!J295+May!J295+Jun!J295+Jul!J295+Ago!J295+Set!J295+Oct!J295+Nov!J295+Dic!J295</f>
        <v>0</v>
      </c>
      <c r="L295" s="7">
        <f>+Ene!K295+Feb!K295+Mar!K295+Abr!K295+May!K295+Jun!K295+Jul!K295+Ago!K295+Set!K295+Oct!K295+Nov!K295+Dic!K295</f>
        <v>0</v>
      </c>
      <c r="M295" s="7">
        <f>+Ene!L295+Feb!L295+Mar!L295+Abr!L295+May!L295+Jun!L295+Jul!L295+Ago!L295+Set!L295+Oct!L295+Nov!L295+Dic!L295</f>
        <v>0</v>
      </c>
      <c r="N295" s="7">
        <f>+Ene!M295+Feb!M295+Mar!M295+Abr!M295+May!M295+Jun!M295+Jul!M295+Ago!M295+Set!M295+Oct!M295+Nov!M295+Dic!M295</f>
        <v>0</v>
      </c>
      <c r="O295" s="7">
        <f>+Ene!N295+Feb!N295+Mar!N295+Abr!N295+May!N295+Jun!N295+Jul!N295+Ago!N295+Set!N295+Oct!N295+Nov!N295+Dic!N295</f>
        <v>10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9</v>
      </c>
      <c r="Y295" s="7">
        <f>+Ene!X295+Feb!X295+Mar!X295+Abr!X295+May!X295+Jun!X295+Jul!X295+Ago!X295+Set!X295+Oct!X295+Nov!X295+Dic!X295</f>
        <v>1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9</v>
      </c>
      <c r="AD295" s="7">
        <f>+Ene!AC295+Feb!AC295+Mar!AC295+Abr!AC295+May!AC295+Jun!AC295+Jul!AC295+Ago!AC295+Set!AC295+Oct!AC295+Nov!AC295+Dic!AC295</f>
        <v>8</v>
      </c>
      <c r="AE295" s="7">
        <f>+Ene!AD295+Feb!AD295+Mar!AD295+Abr!AD295+May!AD295+Jun!AD295+Jul!AD295+Ago!AD295+Set!AD295+Oct!AD295+Nov!AD295+Dic!AD295</f>
        <v>18</v>
      </c>
      <c r="AF295" s="7">
        <f>+Ene!AE295+Feb!AE295+Mar!AE295+Abr!AE295+May!AE295+Jun!AE295+Jul!AE295+Ago!AE295+Set!AE295+Oct!AE295+Nov!AE295+Dic!AE295</f>
        <v>9</v>
      </c>
      <c r="AG295" s="7">
        <f>+Ene!AF295+Feb!AF295+Mar!AF295+Abr!AF295+May!AF295+Jun!AF295+Jul!AF295+Ago!AF295+Set!AF295+Oct!AF295+Nov!AF295+Dic!AF295</f>
        <v>9</v>
      </c>
      <c r="AH295" s="7">
        <f>+Ene!AG295+Feb!AG295+Mar!AG295+Abr!AG295+May!AG295+Jun!AG295+Jul!AG295+Ago!AG295+Set!AG295+Oct!AG295+Nov!AG295+Dic!AG295</f>
        <v>18</v>
      </c>
    </row>
    <row r="296" spans="1:34" x14ac:dyDescent="0.3">
      <c r="A296" s="17" t="s">
        <v>16</v>
      </c>
      <c r="B296" s="17" t="s">
        <v>4</v>
      </c>
      <c r="C296" s="18">
        <v>401</v>
      </c>
      <c r="D296" s="17" t="s">
        <v>4</v>
      </c>
      <c r="E296" s="17" t="s">
        <v>16</v>
      </c>
      <c r="F296" s="17" t="s">
        <v>4</v>
      </c>
      <c r="G296" s="19" t="s">
        <v>231</v>
      </c>
      <c r="H296" s="25">
        <v>7325</v>
      </c>
      <c r="I296" s="20" t="s">
        <v>472</v>
      </c>
      <c r="J296" s="23">
        <v>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5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10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35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15</v>
      </c>
      <c r="AD296" s="7">
        <f>+Ene!AC296+Feb!AC296+Mar!AC296+Abr!AC296+May!AC296+Jun!AC296+Jul!AC296+Ago!AC296+Set!AC296+Oct!AC296+Nov!AC296+Dic!AC296</f>
        <v>16</v>
      </c>
      <c r="AE296" s="7">
        <f>+Ene!AD296+Feb!AD296+Mar!AD296+Abr!AD296+May!AD296+Jun!AD296+Jul!AD296+Ago!AD296+Set!AD296+Oct!AD296+Nov!AD296+Dic!AD296</f>
        <v>11</v>
      </c>
      <c r="AF296" s="7">
        <f>+Ene!AE296+Feb!AE296+Mar!AE296+Abr!AE296+May!AE296+Jun!AE296+Jul!AE296+Ago!AE296+Set!AE296+Oct!AE296+Nov!AE296+Dic!AE296</f>
        <v>20</v>
      </c>
      <c r="AG296" s="7">
        <f>+Ene!AF296+Feb!AF296+Mar!AF296+Abr!AF296+May!AF296+Jun!AF296+Jul!AF296+Ago!AF296+Set!AF296+Oct!AF296+Nov!AF296+Dic!AF296</f>
        <v>18</v>
      </c>
      <c r="AH296" s="7">
        <f>+Ene!AG296+Feb!AG296+Mar!AG296+Abr!AG296+May!AG296+Jun!AG296+Jul!AG296+Ago!AG296+Set!AG296+Oct!AG296+Nov!AG296+Dic!AG296</f>
        <v>32</v>
      </c>
    </row>
    <row r="297" spans="1:34" ht="20.399999999999999" x14ac:dyDescent="0.3">
      <c r="A297" s="17" t="s">
        <v>16</v>
      </c>
      <c r="B297" s="17" t="s">
        <v>4</v>
      </c>
      <c r="C297" s="18">
        <v>401</v>
      </c>
      <c r="D297" s="17" t="s">
        <v>4</v>
      </c>
      <c r="E297" s="17" t="s">
        <v>16</v>
      </c>
      <c r="F297" s="17" t="s">
        <v>4</v>
      </c>
      <c r="G297" s="19" t="s">
        <v>231</v>
      </c>
      <c r="H297" s="25">
        <v>27540</v>
      </c>
      <c r="I297" s="28" t="s">
        <v>473</v>
      </c>
      <c r="J297" s="23">
        <v>0</v>
      </c>
      <c r="K297" s="7">
        <f>+Ene!J297+Feb!J297+Mar!J297+Abr!J297+May!J297+Jun!J297+Jul!J297+Ago!J297+Set!J297+Oct!J297+Nov!J297+Dic!J297</f>
        <v>0</v>
      </c>
      <c r="L297" s="7">
        <f>+Ene!K297+Feb!K297+Mar!K297+Abr!K297+May!K297+Jun!K297+Jul!K297+Ago!K297+Set!K297+Oct!K297+Nov!K297+Dic!K297</f>
        <v>0</v>
      </c>
      <c r="M297" s="7">
        <f>+Ene!L297+Feb!L297+Mar!L297+Abr!L297+May!L297+Jun!L297+Jul!L297+Ago!L297+Set!L297+Oct!L297+Nov!L297+Dic!L297</f>
        <v>0</v>
      </c>
      <c r="N297" s="7">
        <f>+Ene!M297+Feb!M297+Mar!M297+Abr!M297+May!M297+Jun!M297+Jul!M297+Ago!M297+Set!M297+Oct!M297+Nov!M297+Dic!M297</f>
        <v>0</v>
      </c>
      <c r="O297" s="7">
        <f>+Ene!N297+Feb!N297+Mar!N297+Abr!N297+May!N297+Jun!N297+Jul!N297+Ago!N297+Set!N297+Oct!N297+Nov!N297+Dic!N297</f>
        <v>0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0</v>
      </c>
      <c r="Y297" s="7">
        <f>+Ene!X297+Feb!X297+Mar!X297+Abr!X297+May!X297+Jun!X297+Jul!X297+Ago!X297+Set!X297+Oct!X297+Nov!X297+Dic!X297</f>
        <v>0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0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0</v>
      </c>
      <c r="AD297" s="7">
        <f>+Ene!AC297+Feb!AC297+Mar!AC297+Abr!AC297+May!AC297+Jun!AC297+Jul!AC297+Ago!AC297+Set!AC297+Oct!AC297+Nov!AC297+Dic!AC297</f>
        <v>0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0</v>
      </c>
      <c r="AG297" s="7">
        <f>+Ene!AF297+Feb!AF297+Mar!AF297+Abr!AF297+May!AF297+Jun!AF297+Jul!AF297+Ago!AF297+Set!AF297+Oct!AF297+Nov!AF297+Dic!AF297</f>
        <v>0</v>
      </c>
      <c r="AH297" s="7">
        <f>+Ene!AG297+Feb!AG297+Mar!AG297+Abr!AG297+May!AG297+Jun!AG297+Jul!AG297+Ago!AG297+Set!AG297+Oct!AG297+Nov!AG297+Dic!AG297</f>
        <v>0</v>
      </c>
    </row>
    <row r="298" spans="1:34" ht="20.399999999999999" x14ac:dyDescent="0.3">
      <c r="A298" s="17" t="s">
        <v>16</v>
      </c>
      <c r="B298" s="17" t="s">
        <v>4</v>
      </c>
      <c r="C298" s="18">
        <v>401</v>
      </c>
      <c r="D298" s="17" t="s">
        <v>4</v>
      </c>
      <c r="E298" s="17" t="s">
        <v>16</v>
      </c>
      <c r="F298" s="17" t="s">
        <v>4</v>
      </c>
      <c r="G298" s="19" t="s">
        <v>232</v>
      </c>
      <c r="H298" s="25">
        <v>27447</v>
      </c>
      <c r="I298" s="28" t="s">
        <v>474</v>
      </c>
      <c r="J298" s="23">
        <v>0</v>
      </c>
      <c r="K298" s="7">
        <f>+Ene!J298+Feb!J298+Mar!J298+Abr!J298+May!J298+Jun!J298+Jul!J298+Ago!J298+Set!J298+Oct!J298+Nov!J298+Dic!J298</f>
        <v>2</v>
      </c>
      <c r="L298" s="7">
        <f>+Ene!K298+Feb!K298+Mar!K298+Abr!K298+May!K298+Jun!K298+Jul!K298+Ago!K298+Set!K298+Oct!K298+Nov!K298+Dic!K298</f>
        <v>2</v>
      </c>
      <c r="M298" s="7">
        <f>+Ene!L298+Feb!L298+Mar!L298+Abr!L298+May!L298+Jun!L298+Jul!L298+Ago!L298+Set!L298+Oct!L298+Nov!L298+Dic!L298</f>
        <v>2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0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0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1</v>
      </c>
      <c r="AD298" s="7">
        <f>+Ene!AC298+Feb!AC298+Mar!AC298+Abr!AC298+May!AC298+Jun!AC298+Jul!AC298+Ago!AC298+Set!AC298+Oct!AC298+Nov!AC298+Dic!AC298</f>
        <v>3</v>
      </c>
      <c r="AE298" s="7">
        <f>+Ene!AD298+Feb!AD298+Mar!AD298+Abr!AD298+May!AD298+Jun!AD298+Jul!AD298+Ago!AD298+Set!AD298+Oct!AD298+Nov!AD298+Dic!AD298</f>
        <v>0</v>
      </c>
      <c r="AF298" s="7">
        <f>+Ene!AE298+Feb!AE298+Mar!AE298+Abr!AE298+May!AE298+Jun!AE298+Jul!AE298+Ago!AE298+Set!AE298+Oct!AE298+Nov!AE298+Dic!AE298</f>
        <v>3</v>
      </c>
      <c r="AG298" s="7">
        <f>+Ene!AF298+Feb!AF298+Mar!AF298+Abr!AF298+May!AF298+Jun!AF298+Jul!AF298+Ago!AF298+Set!AF298+Oct!AF298+Nov!AF298+Dic!AF298</f>
        <v>0</v>
      </c>
      <c r="AH298" s="7">
        <f>+Ene!AG298+Feb!AG298+Mar!AG298+Abr!AG298+May!AG298+Jun!AG298+Jul!AG298+Ago!AG298+Set!AG298+Oct!AG298+Nov!AG298+Dic!AG298</f>
        <v>0</v>
      </c>
    </row>
    <row r="299" spans="1:34" x14ac:dyDescent="0.3">
      <c r="A299" s="17" t="s">
        <v>16</v>
      </c>
      <c r="B299" s="17" t="s">
        <v>4</v>
      </c>
      <c r="C299" s="18">
        <v>401</v>
      </c>
      <c r="D299" s="17" t="s">
        <v>4</v>
      </c>
      <c r="E299" s="17" t="s">
        <v>16</v>
      </c>
      <c r="F299" s="17" t="s">
        <v>4</v>
      </c>
      <c r="G299" s="19" t="s">
        <v>232</v>
      </c>
      <c r="H299" s="25">
        <v>213</v>
      </c>
      <c r="I299" s="20" t="s">
        <v>475</v>
      </c>
      <c r="J299" s="23">
        <v>0</v>
      </c>
      <c r="K299" s="7">
        <f>+Ene!J299+Feb!J299+Mar!J299+Abr!J299+May!J299+Jun!J299+Jul!J299+Ago!J299+Set!J299+Oct!J299+Nov!J299+Dic!J299</f>
        <v>0</v>
      </c>
      <c r="L299" s="7">
        <f>+Ene!K299+Feb!K299+Mar!K299+Abr!K299+May!K299+Jun!K299+Jul!K299+Ago!K299+Set!K299+Oct!K299+Nov!K299+Dic!K299</f>
        <v>0</v>
      </c>
      <c r="M299" s="7">
        <f>+Ene!L299+Feb!L299+Mar!L299+Abr!L299+May!L299+Jun!L299+Jul!L299+Ago!L299+Set!L299+Oct!L299+Nov!L299+Dic!L299</f>
        <v>0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0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0</v>
      </c>
      <c r="Y299" s="7">
        <f>+Ene!X299+Feb!X299+Mar!X299+Abr!X299+May!X299+Jun!X299+Jul!X299+Ago!X299+Set!X299+Oct!X299+Nov!X299+Dic!X299</f>
        <v>0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0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</v>
      </c>
      <c r="AD299" s="7">
        <f>+Ene!AC299+Feb!AC299+Mar!AC299+Abr!AC299+May!AC299+Jun!AC299+Jul!AC299+Ago!AC299+Set!AC299+Oct!AC299+Nov!AC299+Dic!AC299</f>
        <v>0</v>
      </c>
      <c r="AE299" s="7">
        <f>+Ene!AD299+Feb!AD299+Mar!AD299+Abr!AD299+May!AD299+Jun!AD299+Jul!AD299+Ago!AD299+Set!AD299+Oct!AD299+Nov!AD299+Dic!AD299</f>
        <v>1</v>
      </c>
      <c r="AF299" s="7">
        <f>+Ene!AE299+Feb!AE299+Mar!AE299+Abr!AE299+May!AE299+Jun!AE299+Jul!AE299+Ago!AE299+Set!AE299+Oct!AE299+Nov!AE299+Dic!AE299</f>
        <v>1</v>
      </c>
      <c r="AG299" s="7">
        <f>+Ene!AF299+Feb!AF299+Mar!AF299+Abr!AF299+May!AF299+Jun!AF299+Jul!AF299+Ago!AF299+Set!AF299+Oct!AF299+Nov!AF299+Dic!AF299</f>
        <v>1</v>
      </c>
      <c r="AH299" s="7">
        <f>+Ene!AG299+Feb!AG299+Mar!AG299+Abr!AG299+May!AG299+Jun!AG299+Jul!AG299+Ago!AG299+Set!AG299+Oct!AG299+Nov!AG299+Dic!AG299</f>
        <v>1</v>
      </c>
    </row>
    <row r="300" spans="1:34" x14ac:dyDescent="0.3">
      <c r="A300" s="17" t="s">
        <v>16</v>
      </c>
      <c r="B300" s="17" t="s">
        <v>4</v>
      </c>
      <c r="C300" s="18">
        <v>401</v>
      </c>
      <c r="D300" s="17" t="s">
        <v>4</v>
      </c>
      <c r="E300" s="17" t="s">
        <v>16</v>
      </c>
      <c r="F300" s="17" t="s">
        <v>4</v>
      </c>
      <c r="G300" s="19" t="s">
        <v>231</v>
      </c>
      <c r="H300" s="25">
        <v>214</v>
      </c>
      <c r="I300" s="20" t="s">
        <v>476</v>
      </c>
      <c r="J300" s="23">
        <v>0</v>
      </c>
      <c r="K300" s="7">
        <f>+Ene!J300+Feb!J300+Mar!J300+Abr!J300+May!J300+Jun!J300+Jul!J300+Ago!J300+Set!J300+Oct!J300+Nov!J300+Dic!J300</f>
        <v>2</v>
      </c>
      <c r="L300" s="7">
        <f>+Ene!K300+Feb!K300+Mar!K300+Abr!K300+May!K300+Jun!K300+Jul!K300+Ago!K300+Set!K300+Oct!K300+Nov!K300+Dic!K300</f>
        <v>1</v>
      </c>
      <c r="M300" s="7">
        <f>+Ene!L300+Feb!L300+Mar!L300+Abr!L300+May!L300+Jun!L300+Jul!L300+Ago!L300+Set!L300+Oct!L300+Nov!L300+Dic!L300</f>
        <v>2</v>
      </c>
      <c r="N300" s="7">
        <f>+Ene!M300+Feb!M300+Mar!M300+Abr!M300+May!M300+Jun!M300+Jul!M300+Ago!M300+Set!M300+Oct!M300+Nov!M300+Dic!M300</f>
        <v>0</v>
      </c>
      <c r="O300" s="7">
        <f>+Ene!N300+Feb!N300+Mar!N300+Abr!N300+May!N300+Jun!N300+Jul!N300+Ago!N300+Set!N300+Oct!N300+Nov!N300+Dic!N300</f>
        <v>3</v>
      </c>
      <c r="P300" s="7">
        <f>+Ene!O300+Feb!O300+Mar!O300+Abr!O300+May!O300+Jun!O300+Jul!O300+Ago!O300+Set!O300+Oct!O300+Nov!O300+Dic!O300</f>
        <v>0</v>
      </c>
      <c r="Q300" s="7">
        <f>+Ene!P300+Feb!P300+Mar!P300+Abr!P300+May!P300+Jun!P300+Jul!P300+Ago!P300+Set!P300+Oct!P300+Nov!P300+Dic!P300</f>
        <v>0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4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4</v>
      </c>
      <c r="AD300" s="7">
        <f>+Ene!AC300+Feb!AC300+Mar!AC300+Abr!AC300+May!AC300+Jun!AC300+Jul!AC300+Ago!AC300+Set!AC300+Oct!AC300+Nov!AC300+Dic!AC300</f>
        <v>2</v>
      </c>
      <c r="AE300" s="7">
        <f>+Ene!AD300+Feb!AD300+Mar!AD300+Abr!AD300+May!AD300+Jun!AD300+Jul!AD300+Ago!AD300+Set!AD300+Oct!AD300+Nov!AD300+Dic!AD300</f>
        <v>7</v>
      </c>
      <c r="AF300" s="7">
        <f>+Ene!AE300+Feb!AE300+Mar!AE300+Abr!AE300+May!AE300+Jun!AE300+Jul!AE300+Ago!AE300+Set!AE300+Oct!AE300+Nov!AE300+Dic!AE300</f>
        <v>5</v>
      </c>
      <c r="AG300" s="7">
        <f>+Ene!AF300+Feb!AF300+Mar!AF300+Abr!AF300+May!AF300+Jun!AF300+Jul!AF300+Ago!AF300+Set!AF300+Oct!AF300+Nov!AF300+Dic!AF300</f>
        <v>5</v>
      </c>
      <c r="AH300" s="7">
        <f>+Ene!AG300+Feb!AG300+Mar!AG300+Abr!AG300+May!AG300+Jun!AG300+Jul!AG300+Ago!AG300+Set!AG300+Oct!AG300+Nov!AG300+Dic!AG300</f>
        <v>7</v>
      </c>
    </row>
    <row r="301" spans="1:34" x14ac:dyDescent="0.3">
      <c r="A301" s="17" t="s">
        <v>16</v>
      </c>
      <c r="B301" s="17" t="s">
        <v>4</v>
      </c>
      <c r="C301" s="18">
        <v>401</v>
      </c>
      <c r="D301" s="17" t="s">
        <v>4</v>
      </c>
      <c r="E301" s="17" t="s">
        <v>16</v>
      </c>
      <c r="F301" s="17" t="s">
        <v>4</v>
      </c>
      <c r="G301" s="19" t="s">
        <v>232</v>
      </c>
      <c r="H301" s="25">
        <v>215</v>
      </c>
      <c r="I301" s="20" t="s">
        <v>477</v>
      </c>
      <c r="J301" s="23">
        <v>0</v>
      </c>
      <c r="K301" s="7">
        <f>+Ene!J301+Feb!J301+Mar!J301+Abr!J301+May!J301+Jun!J301+Jul!J301+Ago!J301+Set!J301+Oct!J301+Nov!J301+Dic!J301</f>
        <v>0</v>
      </c>
      <c r="L301" s="7">
        <f>+Ene!K301+Feb!K301+Mar!K301+Abr!K301+May!K301+Jun!K301+Jul!K301+Ago!K301+Set!K301+Oct!K301+Nov!K301+Dic!K301</f>
        <v>0</v>
      </c>
      <c r="M301" s="7">
        <f>+Ene!L301+Feb!L301+Mar!L301+Abr!L301+May!L301+Jun!L301+Jul!L301+Ago!L301+Set!L301+Oct!L301+Nov!L301+Dic!L301</f>
        <v>0</v>
      </c>
      <c r="N301" s="7">
        <f>+Ene!M301+Feb!M301+Mar!M301+Abr!M301+May!M301+Jun!M301+Jul!M301+Ago!M301+Set!M301+Oct!M301+Nov!M301+Dic!M301</f>
        <v>0</v>
      </c>
      <c r="O301" s="7">
        <f>+Ene!N301+Feb!N301+Mar!N301+Abr!N301+May!N301+Jun!N301+Jul!N301+Ago!N301+Set!N301+Oct!N301+Nov!N301+Dic!N301</f>
        <v>0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0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0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0</v>
      </c>
      <c r="AD301" s="7">
        <f>+Ene!AC301+Feb!AC301+Mar!AC301+Abr!AC301+May!AC301+Jun!AC301+Jul!AC301+Ago!AC301+Set!AC301+Oct!AC301+Nov!AC301+Dic!AC301</f>
        <v>0</v>
      </c>
      <c r="AE301" s="7">
        <f>+Ene!AD301+Feb!AD301+Mar!AD301+Abr!AD301+May!AD301+Jun!AD301+Jul!AD301+Ago!AD301+Set!AD301+Oct!AD301+Nov!AD301+Dic!AD301</f>
        <v>0</v>
      </c>
      <c r="AF301" s="7">
        <f>+Ene!AE301+Feb!AE301+Mar!AE301+Abr!AE301+May!AE301+Jun!AE301+Jul!AE301+Ago!AE301+Set!AE301+Oct!AE301+Nov!AE301+Dic!AE301</f>
        <v>0</v>
      </c>
      <c r="AG301" s="7">
        <f>+Ene!AF301+Feb!AF301+Mar!AF301+Abr!AF301+May!AF301+Jun!AF301+Jul!AF301+Ago!AF301+Set!AF301+Oct!AF301+Nov!AF301+Dic!AF301</f>
        <v>0</v>
      </c>
      <c r="AH301" s="7">
        <f>+Ene!AG301+Feb!AG301+Mar!AG301+Abr!AG301+May!AG301+Jun!AG301+Jul!AG301+Ago!AG301+Set!AG301+Oct!AG301+Nov!AG301+Dic!AG301</f>
        <v>0</v>
      </c>
    </row>
    <row r="302" spans="1:34" x14ac:dyDescent="0.3">
      <c r="A302" s="17" t="s">
        <v>16</v>
      </c>
      <c r="B302" s="17" t="s">
        <v>4</v>
      </c>
      <c r="C302" s="18">
        <v>401</v>
      </c>
      <c r="D302" s="17" t="s">
        <v>4</v>
      </c>
      <c r="E302" s="17" t="s">
        <v>16</v>
      </c>
      <c r="F302" s="17" t="s">
        <v>4</v>
      </c>
      <c r="G302" s="19" t="s">
        <v>232</v>
      </c>
      <c r="H302" s="25">
        <v>216</v>
      </c>
      <c r="I302" s="20" t="s">
        <v>478</v>
      </c>
      <c r="J302" s="23">
        <v>0</v>
      </c>
      <c r="K302" s="7">
        <f>+Ene!J302+Feb!J302+Mar!J302+Abr!J302+May!J302+Jun!J302+Jul!J302+Ago!J302+Set!J302+Oct!J302+Nov!J302+Dic!J302</f>
        <v>0</v>
      </c>
      <c r="L302" s="7">
        <f>+Ene!K302+Feb!K302+Mar!K302+Abr!K302+May!K302+Jun!K302+Jul!K302+Ago!K302+Set!K302+Oct!K302+Nov!K302+Dic!K302</f>
        <v>0</v>
      </c>
      <c r="M302" s="7">
        <f>+Ene!L302+Feb!L302+Mar!L302+Abr!L302+May!L302+Jun!L302+Jul!L302+Ago!L302+Set!L302+Oct!L302+Nov!L302+Dic!L302</f>
        <v>0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0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0</v>
      </c>
      <c r="AD302" s="7">
        <f>+Ene!AC302+Feb!AC302+Mar!AC302+Abr!AC302+May!AC302+Jun!AC302+Jul!AC302+Ago!AC302+Set!AC302+Oct!AC302+Nov!AC302+Dic!AC302</f>
        <v>0</v>
      </c>
      <c r="AE302" s="7">
        <f>+Ene!AD302+Feb!AD302+Mar!AD302+Abr!AD302+May!AD302+Jun!AD302+Jul!AD302+Ago!AD302+Set!AD302+Oct!AD302+Nov!AD302+Dic!AD302</f>
        <v>0</v>
      </c>
      <c r="AF302" s="7">
        <f>+Ene!AE302+Feb!AE302+Mar!AE302+Abr!AE302+May!AE302+Jun!AE302+Jul!AE302+Ago!AE302+Set!AE302+Oct!AE302+Nov!AE302+Dic!AE302</f>
        <v>0</v>
      </c>
      <c r="AG302" s="7">
        <f>+Ene!AF302+Feb!AF302+Mar!AF302+Abr!AF302+May!AF302+Jun!AF302+Jul!AF302+Ago!AF302+Set!AF302+Oct!AF302+Nov!AF302+Dic!AF302</f>
        <v>0</v>
      </c>
      <c r="AH302" s="7">
        <f>+Ene!AG302+Feb!AG302+Mar!AG302+Abr!AG302+May!AG302+Jun!AG302+Jul!AG302+Ago!AG302+Set!AG302+Oct!AG302+Nov!AG302+Dic!AG302</f>
        <v>0</v>
      </c>
    </row>
    <row r="303" spans="1:34" x14ac:dyDescent="0.3">
      <c r="A303" s="17" t="s">
        <v>16</v>
      </c>
      <c r="B303" s="17" t="s">
        <v>4</v>
      </c>
      <c r="C303" s="18">
        <v>401</v>
      </c>
      <c r="D303" s="17" t="s">
        <v>4</v>
      </c>
      <c r="E303" s="17" t="s">
        <v>16</v>
      </c>
      <c r="F303" s="17" t="s">
        <v>4</v>
      </c>
      <c r="G303" s="19" t="s">
        <v>232</v>
      </c>
      <c r="H303" s="25">
        <v>220</v>
      </c>
      <c r="I303" s="20" t="s">
        <v>479</v>
      </c>
      <c r="J303" s="23">
        <v>0</v>
      </c>
      <c r="K303" s="7">
        <f>+Ene!J303+Feb!J303+Mar!J303+Abr!J303+May!J303+Jun!J303+Jul!J303+Ago!J303+Set!J303+Oct!J303+Nov!J303+Dic!J303</f>
        <v>0</v>
      </c>
      <c r="L303" s="7">
        <f>+Ene!K303+Feb!K303+Mar!K303+Abr!K303+May!K303+Jun!K303+Jul!K303+Ago!K303+Set!K303+Oct!K303+Nov!K303+Dic!K303</f>
        <v>0</v>
      </c>
      <c r="M303" s="7">
        <f>+Ene!L303+Feb!L303+Mar!L303+Abr!L303+May!L303+Jun!L303+Jul!L303+Ago!L303+Set!L303+Oct!L303+Nov!L303+Dic!L303</f>
        <v>0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0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1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0</v>
      </c>
      <c r="AD303" s="7">
        <f>+Ene!AC303+Feb!AC303+Mar!AC303+Abr!AC303+May!AC303+Jun!AC303+Jul!AC303+Ago!AC303+Set!AC303+Oct!AC303+Nov!AC303+Dic!AC303</f>
        <v>1</v>
      </c>
      <c r="AE303" s="7">
        <f>+Ene!AD303+Feb!AD303+Mar!AD303+Abr!AD303+May!AD303+Jun!AD303+Jul!AD303+Ago!AD303+Set!AD303+Oct!AD303+Nov!AD303+Dic!AD303</f>
        <v>0</v>
      </c>
      <c r="AF303" s="7">
        <f>+Ene!AE303+Feb!AE303+Mar!AE303+Abr!AE303+May!AE303+Jun!AE303+Jul!AE303+Ago!AE303+Set!AE303+Oct!AE303+Nov!AE303+Dic!AE303</f>
        <v>1</v>
      </c>
      <c r="AG303" s="7">
        <f>+Ene!AF303+Feb!AF303+Mar!AF303+Abr!AF303+May!AF303+Jun!AF303+Jul!AF303+Ago!AF303+Set!AF303+Oct!AF303+Nov!AF303+Dic!AF303</f>
        <v>0</v>
      </c>
      <c r="AH303" s="7">
        <f>+Ene!AG303+Feb!AG303+Mar!AG303+Abr!AG303+May!AG303+Jun!AG303+Jul!AG303+Ago!AG303+Set!AG303+Oct!AG303+Nov!AG303+Dic!AG303</f>
        <v>2</v>
      </c>
    </row>
    <row r="304" spans="1:34" x14ac:dyDescent="0.3">
      <c r="A304" s="17" t="s">
        <v>16</v>
      </c>
      <c r="B304" s="17" t="s">
        <v>4</v>
      </c>
      <c r="C304" s="18">
        <v>401</v>
      </c>
      <c r="D304" s="17" t="s">
        <v>4</v>
      </c>
      <c r="E304" s="17" t="s">
        <v>16</v>
      </c>
      <c r="F304" s="17" t="s">
        <v>4</v>
      </c>
      <c r="G304" s="19" t="s">
        <v>232</v>
      </c>
      <c r="H304" s="25">
        <v>7131</v>
      </c>
      <c r="I304" s="20" t="s">
        <v>480</v>
      </c>
      <c r="J304" s="23">
        <v>0</v>
      </c>
      <c r="K304" s="7">
        <f>+Ene!J304+Feb!J304+Mar!J304+Abr!J304+May!J304+Jun!J304+Jul!J304+Ago!J304+Set!J304+Oct!J304+Nov!J304+Dic!J304</f>
        <v>0</v>
      </c>
      <c r="L304" s="7">
        <f>+Ene!K304+Feb!K304+Mar!K304+Abr!K304+May!K304+Jun!K304+Jul!K304+Ago!K304+Set!K304+Oct!K304+Nov!K304+Dic!K304</f>
        <v>0</v>
      </c>
      <c r="M304" s="7">
        <f>+Ene!L304+Feb!L304+Mar!L304+Abr!L304+May!L304+Jun!L304+Jul!L304+Ago!L304+Set!L304+Oct!L304+Nov!L304+Dic!L304</f>
        <v>0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1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1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</v>
      </c>
      <c r="AD304" s="7">
        <f>+Ene!AC304+Feb!AC304+Mar!AC304+Abr!AC304+May!AC304+Jun!AC304+Jul!AC304+Ago!AC304+Set!AC304+Oct!AC304+Nov!AC304+Dic!AC304</f>
        <v>1</v>
      </c>
      <c r="AE304" s="7">
        <f>+Ene!AD304+Feb!AD304+Mar!AD304+Abr!AD304+May!AD304+Jun!AD304+Jul!AD304+Ago!AD304+Set!AD304+Oct!AD304+Nov!AD304+Dic!AD304</f>
        <v>1</v>
      </c>
      <c r="AF304" s="7">
        <f>+Ene!AE304+Feb!AE304+Mar!AE304+Abr!AE304+May!AE304+Jun!AE304+Jul!AE304+Ago!AE304+Set!AE304+Oct!AE304+Nov!AE304+Dic!AE304</f>
        <v>1</v>
      </c>
      <c r="AG304" s="7">
        <f>+Ene!AF304+Feb!AF304+Mar!AF304+Abr!AF304+May!AF304+Jun!AF304+Jul!AF304+Ago!AF304+Set!AF304+Oct!AF304+Nov!AF304+Dic!AF304</f>
        <v>0</v>
      </c>
      <c r="AH304" s="7">
        <f>+Ene!AG304+Feb!AG304+Mar!AG304+Abr!AG304+May!AG304+Jun!AG304+Jul!AG304+Ago!AG304+Set!AG304+Oct!AG304+Nov!AG304+Dic!AG304</f>
        <v>1</v>
      </c>
    </row>
    <row r="305" spans="1:34" x14ac:dyDescent="0.3">
      <c r="A305" s="17" t="s">
        <v>16</v>
      </c>
      <c r="B305" s="17" t="s">
        <v>4</v>
      </c>
      <c r="C305" s="18">
        <v>401</v>
      </c>
      <c r="D305" s="17" t="s">
        <v>4</v>
      </c>
      <c r="E305" s="17" t="s">
        <v>16</v>
      </c>
      <c r="F305" s="17" t="s">
        <v>4</v>
      </c>
      <c r="G305" s="19" t="s">
        <v>232</v>
      </c>
      <c r="H305" s="25">
        <v>7132</v>
      </c>
      <c r="I305" s="20" t="s">
        <v>481</v>
      </c>
      <c r="J305" s="23">
        <v>0</v>
      </c>
      <c r="K305" s="7">
        <f>+Ene!J305+Feb!J305+Mar!J305+Abr!J305+May!J305+Jun!J305+Jul!J305+Ago!J305+Set!J305+Oct!J305+Nov!J305+Dic!J305</f>
        <v>3</v>
      </c>
      <c r="L305" s="7">
        <f>+Ene!K305+Feb!K305+Mar!K305+Abr!K305+May!K305+Jun!K305+Jul!K305+Ago!K305+Set!K305+Oct!K305+Nov!K305+Dic!K305</f>
        <v>3</v>
      </c>
      <c r="M305" s="7">
        <f>+Ene!L305+Feb!L305+Mar!L305+Abr!L305+May!L305+Jun!L305+Jul!L305+Ago!L305+Set!L305+Oct!L305+Nov!L305+Dic!L305</f>
        <v>3</v>
      </c>
      <c r="N305" s="7">
        <f>+Ene!M305+Feb!M305+Mar!M305+Abr!M305+May!M305+Jun!M305+Jul!M305+Ago!M305+Set!M305+Oct!M305+Nov!M305+Dic!M305</f>
        <v>0</v>
      </c>
      <c r="O305" s="7">
        <f>+Ene!N305+Feb!N305+Mar!N305+Abr!N305+May!N305+Jun!N305+Jul!N305+Ago!N305+Set!N305+Oct!N305+Nov!N305+Dic!N305</f>
        <v>1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3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6</v>
      </c>
      <c r="AD305" s="7">
        <f>+Ene!AC305+Feb!AC305+Mar!AC305+Abr!AC305+May!AC305+Jun!AC305+Jul!AC305+Ago!AC305+Set!AC305+Oct!AC305+Nov!AC305+Dic!AC305</f>
        <v>4</v>
      </c>
      <c r="AE305" s="7">
        <f>+Ene!AD305+Feb!AD305+Mar!AD305+Abr!AD305+May!AD305+Jun!AD305+Jul!AD305+Ago!AD305+Set!AD305+Oct!AD305+Nov!AD305+Dic!AD305</f>
        <v>6</v>
      </c>
      <c r="AF305" s="7">
        <f>+Ene!AE305+Feb!AE305+Mar!AE305+Abr!AE305+May!AE305+Jun!AE305+Jul!AE305+Ago!AE305+Set!AE305+Oct!AE305+Nov!AE305+Dic!AE305</f>
        <v>6</v>
      </c>
      <c r="AG305" s="7">
        <f>+Ene!AF305+Feb!AF305+Mar!AF305+Abr!AF305+May!AF305+Jun!AF305+Jul!AF305+Ago!AF305+Set!AF305+Oct!AF305+Nov!AF305+Dic!AF305</f>
        <v>6</v>
      </c>
      <c r="AH305" s="7">
        <f>+Ene!AG305+Feb!AG305+Mar!AG305+Abr!AG305+May!AG305+Jun!AG305+Jul!AG305+Ago!AG305+Set!AG305+Oct!AG305+Nov!AG305+Dic!AG305</f>
        <v>6</v>
      </c>
    </row>
    <row r="306" spans="1:34" x14ac:dyDescent="0.3">
      <c r="A306" s="17" t="s">
        <v>16</v>
      </c>
      <c r="B306" s="17" t="s">
        <v>4</v>
      </c>
      <c r="C306" s="18">
        <v>401</v>
      </c>
      <c r="D306" s="17" t="s">
        <v>4</v>
      </c>
      <c r="E306" s="17" t="s">
        <v>16</v>
      </c>
      <c r="F306" s="17" t="s">
        <v>4</v>
      </c>
      <c r="G306" s="19" t="s">
        <v>232</v>
      </c>
      <c r="H306" s="25">
        <v>7412</v>
      </c>
      <c r="I306" s="20" t="s">
        <v>482</v>
      </c>
      <c r="J306" s="23">
        <v>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1</v>
      </c>
      <c r="P306" s="7">
        <f>+Ene!O306+Feb!O306+Mar!O306+Abr!O306+May!O306+Jun!O306+Jul!O306+Ago!O306+Set!O306+Oct!O306+Nov!O306+Dic!O306</f>
        <v>0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0</v>
      </c>
      <c r="X306" s="7">
        <f>+Ene!W306+Feb!W306+Mar!W306+Abr!W306+May!W306+Jun!W306+Jul!W306+Ago!W306+Set!W306+Oct!W306+Nov!W306+Dic!W306</f>
        <v>2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1</v>
      </c>
      <c r="AD306" s="7">
        <f>+Ene!AC306+Feb!AC306+Mar!AC306+Abr!AC306+May!AC306+Jun!AC306+Jul!AC306+Ago!AC306+Set!AC306+Oct!AC306+Nov!AC306+Dic!AC306</f>
        <v>1</v>
      </c>
      <c r="AE306" s="7">
        <f>+Ene!AD306+Feb!AD306+Mar!AD306+Abr!AD306+May!AD306+Jun!AD306+Jul!AD306+Ago!AD306+Set!AD306+Oct!AD306+Nov!AD306+Dic!AD306</f>
        <v>2</v>
      </c>
      <c r="AF306" s="7">
        <f>+Ene!AE306+Feb!AE306+Mar!AE306+Abr!AE306+May!AE306+Jun!AE306+Jul!AE306+Ago!AE306+Set!AE306+Oct!AE306+Nov!AE306+Dic!AE306</f>
        <v>2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1</v>
      </c>
    </row>
    <row r="307" spans="1:34" x14ac:dyDescent="0.3">
      <c r="A307" s="17" t="s">
        <v>16</v>
      </c>
      <c r="B307" s="17" t="s">
        <v>4</v>
      </c>
      <c r="C307" s="18">
        <v>401</v>
      </c>
      <c r="D307" s="17" t="s">
        <v>4</v>
      </c>
      <c r="E307" s="17" t="s">
        <v>16</v>
      </c>
      <c r="F307" s="17" t="s">
        <v>4</v>
      </c>
      <c r="G307" s="19" t="s">
        <v>232</v>
      </c>
      <c r="H307" s="25">
        <v>11579</v>
      </c>
      <c r="I307" s="20" t="s">
        <v>483</v>
      </c>
      <c r="J307" s="23">
        <v>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0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2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2</v>
      </c>
      <c r="AD307" s="7">
        <f>+Ene!AC307+Feb!AC307+Mar!AC307+Abr!AC307+May!AC307+Jun!AC307+Jul!AC307+Ago!AC307+Set!AC307+Oct!AC307+Nov!AC307+Dic!AC307</f>
        <v>1</v>
      </c>
      <c r="AE307" s="7">
        <f>+Ene!AD307+Feb!AD307+Mar!AD307+Abr!AD307+May!AD307+Jun!AD307+Jul!AD307+Ago!AD307+Set!AD307+Oct!AD307+Nov!AD307+Dic!AD307</f>
        <v>3</v>
      </c>
      <c r="AF307" s="7">
        <f>+Ene!AE307+Feb!AE307+Mar!AE307+Abr!AE307+May!AE307+Jun!AE307+Jul!AE307+Ago!AE307+Set!AE307+Oct!AE307+Nov!AE307+Dic!AE307</f>
        <v>2</v>
      </c>
      <c r="AG307" s="7">
        <f>+Ene!AF307+Feb!AF307+Mar!AF307+Abr!AF307+May!AF307+Jun!AF307+Jul!AF307+Ago!AF307+Set!AF307+Oct!AF307+Nov!AF307+Dic!AF307</f>
        <v>2</v>
      </c>
      <c r="AH307" s="7">
        <f>+Ene!AG307+Feb!AG307+Mar!AG307+Abr!AG307+May!AG307+Jun!AG307+Jul!AG307+Ago!AG307+Set!AG307+Oct!AG307+Nov!AG307+Dic!AG307</f>
        <v>3</v>
      </c>
    </row>
    <row r="308" spans="1:34" x14ac:dyDescent="0.3">
      <c r="A308" s="17" t="s">
        <v>16</v>
      </c>
      <c r="B308" s="17" t="s">
        <v>4</v>
      </c>
      <c r="C308" s="18">
        <v>401</v>
      </c>
      <c r="D308" s="17" t="s">
        <v>4</v>
      </c>
      <c r="E308" s="17" t="s">
        <v>16</v>
      </c>
      <c r="F308" s="17" t="s">
        <v>4</v>
      </c>
      <c r="G308" s="19" t="s">
        <v>232</v>
      </c>
      <c r="H308" s="25">
        <v>16827</v>
      </c>
      <c r="I308" s="20" t="s">
        <v>484</v>
      </c>
      <c r="J308" s="23">
        <v>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1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1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1</v>
      </c>
      <c r="Y308" s="7">
        <f>+Ene!X308+Feb!X308+Mar!X308+Abr!X308+May!X308+Jun!X308+Jul!X308+Ago!X308+Set!X308+Oct!X308+Nov!X308+Dic!X308</f>
        <v>0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0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0</v>
      </c>
      <c r="AD308" s="7">
        <f>+Ene!AC308+Feb!AC308+Mar!AC308+Abr!AC308+May!AC308+Jun!AC308+Jul!AC308+Ago!AC308+Set!AC308+Oct!AC308+Nov!AC308+Dic!AC308</f>
        <v>1</v>
      </c>
      <c r="AE308" s="7">
        <f>+Ene!AD308+Feb!AD308+Mar!AD308+Abr!AD308+May!AD308+Jun!AD308+Jul!AD308+Ago!AD308+Set!AD308+Oct!AD308+Nov!AD308+Dic!AD308</f>
        <v>0</v>
      </c>
      <c r="AF308" s="7">
        <f>+Ene!AE308+Feb!AE308+Mar!AE308+Abr!AE308+May!AE308+Jun!AE308+Jul!AE308+Ago!AE308+Set!AE308+Oct!AE308+Nov!AE308+Dic!AE308</f>
        <v>1</v>
      </c>
      <c r="AG308" s="7">
        <f>+Ene!AF308+Feb!AF308+Mar!AF308+Abr!AF308+May!AF308+Jun!AF308+Jul!AF308+Ago!AF308+Set!AF308+Oct!AF308+Nov!AF308+Dic!AF308</f>
        <v>0</v>
      </c>
      <c r="AH308" s="7">
        <f>+Ene!AG308+Feb!AG308+Mar!AG308+Abr!AG308+May!AG308+Jun!AG308+Jul!AG308+Ago!AG308+Set!AG308+Oct!AG308+Nov!AG308+Dic!AG308</f>
        <v>1</v>
      </c>
    </row>
    <row r="309" spans="1:34" x14ac:dyDescent="0.3">
      <c r="A309" s="17" t="s">
        <v>16</v>
      </c>
      <c r="B309" s="17" t="s">
        <v>4</v>
      </c>
      <c r="C309" s="18">
        <v>401</v>
      </c>
      <c r="D309" s="17" t="s">
        <v>4</v>
      </c>
      <c r="E309" s="17" t="s">
        <v>16</v>
      </c>
      <c r="F309" s="17" t="s">
        <v>4</v>
      </c>
      <c r="G309" s="19" t="s">
        <v>232</v>
      </c>
      <c r="H309" s="25">
        <v>17570</v>
      </c>
      <c r="I309" s="20" t="s">
        <v>485</v>
      </c>
      <c r="J309" s="23">
        <v>0</v>
      </c>
      <c r="K309" s="7">
        <f>+Ene!J309+Feb!J309+Mar!J309+Abr!J309+May!J309+Jun!J309+Jul!J309+Ago!J309+Set!J309+Oct!J309+Nov!J309+Dic!J309</f>
        <v>0</v>
      </c>
      <c r="L309" s="7">
        <f>+Ene!K309+Feb!K309+Mar!K309+Abr!K309+May!K309+Jun!K309+Jul!K309+Ago!K309+Set!K309+Oct!K309+Nov!K309+Dic!K309</f>
        <v>0</v>
      </c>
      <c r="M309" s="7">
        <f>+Ene!L309+Feb!L309+Mar!L309+Abr!L309+May!L309+Jun!L309+Jul!L309+Ago!L309+Set!L309+Oct!L309+Nov!L309+Dic!L309</f>
        <v>0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0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1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4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0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3</v>
      </c>
      <c r="AD309" s="7">
        <f>+Ene!AC309+Feb!AC309+Mar!AC309+Abr!AC309+May!AC309+Jun!AC309+Jul!AC309+Ago!AC309+Set!AC309+Oct!AC309+Nov!AC309+Dic!AC309</f>
        <v>2</v>
      </c>
      <c r="AE309" s="7">
        <f>+Ene!AD309+Feb!AD309+Mar!AD309+Abr!AD309+May!AD309+Jun!AD309+Jul!AD309+Ago!AD309+Set!AD309+Oct!AD309+Nov!AD309+Dic!AD309</f>
        <v>0</v>
      </c>
      <c r="AF309" s="7">
        <f>+Ene!AE309+Feb!AE309+Mar!AE309+Abr!AE309+May!AE309+Jun!AE309+Jul!AE309+Ago!AE309+Set!AE309+Oct!AE309+Nov!AE309+Dic!AE309</f>
        <v>3</v>
      </c>
      <c r="AG309" s="7">
        <f>+Ene!AF309+Feb!AF309+Mar!AF309+Abr!AF309+May!AF309+Jun!AF309+Jul!AF309+Ago!AF309+Set!AF309+Oct!AF309+Nov!AF309+Dic!AF309</f>
        <v>1</v>
      </c>
      <c r="AH309" s="7">
        <f>+Ene!AG309+Feb!AG309+Mar!AG309+Abr!AG309+May!AG309+Jun!AG309+Jul!AG309+Ago!AG309+Set!AG309+Oct!AG309+Nov!AG309+Dic!AG309</f>
        <v>0</v>
      </c>
    </row>
    <row r="310" spans="1:34" x14ac:dyDescent="0.3">
      <c r="A310" s="17" t="s">
        <v>16</v>
      </c>
      <c r="B310" s="17" t="s">
        <v>4</v>
      </c>
      <c r="C310" s="18">
        <v>401</v>
      </c>
      <c r="D310" s="17" t="s">
        <v>4</v>
      </c>
      <c r="E310" s="17" t="s">
        <v>16</v>
      </c>
      <c r="F310" s="17" t="s">
        <v>4</v>
      </c>
      <c r="G310" s="19" t="s">
        <v>231</v>
      </c>
      <c r="H310" s="25">
        <v>228</v>
      </c>
      <c r="I310" s="20" t="s">
        <v>486</v>
      </c>
      <c r="J310" s="23">
        <v>0</v>
      </c>
      <c r="K310" s="7">
        <f>+Ene!J310+Feb!J310+Mar!J310+Abr!J310+May!J310+Jun!J310+Jul!J310+Ago!J310+Set!J310+Oct!J310+Nov!J310+Dic!J310</f>
        <v>0</v>
      </c>
      <c r="L310" s="7">
        <f>+Ene!K310+Feb!K310+Mar!K310+Abr!K310+May!K310+Jun!K310+Jul!K310+Ago!K310+Set!K310+Oct!K310+Nov!K310+Dic!K310</f>
        <v>0</v>
      </c>
      <c r="M310" s="7">
        <f>+Ene!L310+Feb!L310+Mar!L310+Abr!L310+May!L310+Jun!L310+Jul!L310+Ago!L310+Set!L310+Oct!L310+Nov!L310+Dic!L310</f>
        <v>0</v>
      </c>
      <c r="N310" s="7">
        <f>+Ene!M310+Feb!M310+Mar!M310+Abr!M310+May!M310+Jun!M310+Jul!M310+Ago!M310+Set!M310+Oct!M310+Nov!M310+Dic!M310</f>
        <v>0</v>
      </c>
      <c r="O310" s="7">
        <f>+Ene!N310+Feb!N310+Mar!N310+Abr!N310+May!N310+Jun!N310+Jul!N310+Ago!N310+Set!N310+Oct!N310+Nov!N310+Dic!N310</f>
        <v>25</v>
      </c>
      <c r="P310" s="7">
        <f>+Ene!O310+Feb!O310+Mar!O310+Abr!O310+May!O310+Jun!O310+Jul!O310+Ago!O310+Set!O310+Oct!O310+Nov!O310+Dic!O310</f>
        <v>11</v>
      </c>
      <c r="Q310" s="7">
        <f>+Ene!P310+Feb!P310+Mar!P310+Abr!P310+May!P310+Jun!P310+Jul!P310+Ago!P310+Set!P310+Oct!P310+Nov!P310+Dic!P310</f>
        <v>32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48</v>
      </c>
      <c r="Y310" s="7">
        <f>+Ene!X310+Feb!X310+Mar!X310+Abr!X310+May!X310+Jun!X310+Jul!X310+Ago!X310+Set!X310+Oct!X310+Nov!X310+Dic!X310</f>
        <v>3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3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28</v>
      </c>
      <c r="AD310" s="7">
        <f>+Ene!AC310+Feb!AC310+Mar!AC310+Abr!AC310+May!AC310+Jun!AC310+Jul!AC310+Ago!AC310+Set!AC310+Oct!AC310+Nov!AC310+Dic!AC310</f>
        <v>45</v>
      </c>
      <c r="AE310" s="7">
        <f>+Ene!AD310+Feb!AD310+Mar!AD310+Abr!AD310+May!AD310+Jun!AD310+Jul!AD310+Ago!AD310+Set!AD310+Oct!AD310+Nov!AD310+Dic!AD310</f>
        <v>0</v>
      </c>
      <c r="AF310" s="7">
        <f>+Ene!AE310+Feb!AE310+Mar!AE310+Abr!AE310+May!AE310+Jun!AE310+Jul!AE310+Ago!AE310+Set!AE310+Oct!AE310+Nov!AE310+Dic!AE310</f>
        <v>49</v>
      </c>
      <c r="AG310" s="7">
        <f>+Ene!AF310+Feb!AF310+Mar!AF310+Abr!AF310+May!AF310+Jun!AF310+Jul!AF310+Ago!AF310+Set!AF310+Oct!AF310+Nov!AF310+Dic!AF310</f>
        <v>5</v>
      </c>
      <c r="AH310" s="7">
        <f>+Ene!AG310+Feb!AG310+Mar!AG310+Abr!AG310+May!AG310+Jun!AG310+Jul!AG310+Ago!AG310+Set!AG310+Oct!AG310+Nov!AG310+Dic!AG310</f>
        <v>9</v>
      </c>
    </row>
    <row r="311" spans="1:34" x14ac:dyDescent="0.3">
      <c r="A311" s="17" t="s">
        <v>16</v>
      </c>
      <c r="B311" s="17" t="s">
        <v>4</v>
      </c>
      <c r="C311" s="18">
        <v>401</v>
      </c>
      <c r="D311" s="17" t="s">
        <v>4</v>
      </c>
      <c r="E311" s="17" t="s">
        <v>16</v>
      </c>
      <c r="F311" s="17" t="s">
        <v>4</v>
      </c>
      <c r="G311" s="19" t="s">
        <v>232</v>
      </c>
      <c r="H311" s="25">
        <v>229</v>
      </c>
      <c r="I311" s="20" t="s">
        <v>487</v>
      </c>
      <c r="J311" s="23">
        <v>0</v>
      </c>
      <c r="K311" s="7">
        <f>+Ene!J311+Feb!J311+Mar!J311+Abr!J311+May!J311+Jun!J311+Jul!J311+Ago!J311+Set!J311+Oct!J311+Nov!J311+Dic!J311</f>
        <v>0</v>
      </c>
      <c r="L311" s="7">
        <f>+Ene!K311+Feb!K311+Mar!K311+Abr!K311+May!K311+Jun!K311+Jul!K311+Ago!K311+Set!K311+Oct!K311+Nov!K311+Dic!K311</f>
        <v>0</v>
      </c>
      <c r="M311" s="7">
        <f>+Ene!L311+Feb!L311+Mar!L311+Abr!L311+May!L311+Jun!L311+Jul!L311+Ago!L311+Set!L311+Oct!L311+Nov!L311+Dic!L311</f>
        <v>0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4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0</v>
      </c>
      <c r="AD311" s="7">
        <f>+Ene!AC311+Feb!AC311+Mar!AC311+Abr!AC311+May!AC311+Jun!AC311+Jul!AC311+Ago!AC311+Set!AC311+Oct!AC311+Nov!AC311+Dic!AC311</f>
        <v>0</v>
      </c>
      <c r="AE311" s="7">
        <f>+Ene!AD311+Feb!AD311+Mar!AD311+Abr!AD311+May!AD311+Jun!AD311+Jul!AD311+Ago!AD311+Set!AD311+Oct!AD311+Nov!AD311+Dic!AD311</f>
        <v>3</v>
      </c>
      <c r="AF311" s="7">
        <f>+Ene!AE311+Feb!AE311+Mar!AE311+Abr!AE311+May!AE311+Jun!AE311+Jul!AE311+Ago!AE311+Set!AE311+Oct!AE311+Nov!AE311+Dic!AE311</f>
        <v>0</v>
      </c>
      <c r="AG311" s="7">
        <f>+Ene!AF311+Feb!AF311+Mar!AF311+Abr!AF311+May!AF311+Jun!AF311+Jul!AF311+Ago!AF311+Set!AF311+Oct!AF311+Nov!AF311+Dic!AF311</f>
        <v>0</v>
      </c>
      <c r="AH311" s="7">
        <f>+Ene!AG311+Feb!AG311+Mar!AG311+Abr!AG311+May!AG311+Jun!AG311+Jul!AG311+Ago!AG311+Set!AG311+Oct!AG311+Nov!AG311+Dic!AG311</f>
        <v>0</v>
      </c>
    </row>
    <row r="312" spans="1:34" x14ac:dyDescent="0.3">
      <c r="A312" s="17" t="s">
        <v>16</v>
      </c>
      <c r="B312" s="17" t="s">
        <v>4</v>
      </c>
      <c r="C312" s="18">
        <v>401</v>
      </c>
      <c r="D312" s="17" t="s">
        <v>4</v>
      </c>
      <c r="E312" s="17" t="s">
        <v>16</v>
      </c>
      <c r="F312" s="17" t="s">
        <v>4</v>
      </c>
      <c r="G312" s="19" t="s">
        <v>488</v>
      </c>
      <c r="H312" s="25">
        <v>7326</v>
      </c>
      <c r="I312" s="20" t="s">
        <v>489</v>
      </c>
      <c r="J312" s="23">
        <v>0</v>
      </c>
      <c r="K312" s="7">
        <f>+Ene!J312+Feb!J312+Mar!J312+Abr!J312+May!J312+Jun!J312+Jul!J312+Ago!J312+Set!J312+Oct!J312+Nov!J312+Dic!J312</f>
        <v>0</v>
      </c>
      <c r="L312" s="7">
        <f>+Ene!K312+Feb!K312+Mar!K312+Abr!K312+May!K312+Jun!K312+Jul!K312+Ago!K312+Set!K312+Oct!K312+Nov!K312+Dic!K312</f>
        <v>0</v>
      </c>
      <c r="M312" s="7">
        <f>+Ene!L312+Feb!L312+Mar!L312+Abr!L312+May!L312+Jun!L312+Jul!L312+Ago!L312+Set!L312+Oct!L312+Nov!L312+Dic!L312</f>
        <v>0</v>
      </c>
      <c r="N312" s="7">
        <f>+Ene!M312+Feb!M312+Mar!M312+Abr!M312+May!M312+Jun!M312+Jul!M312+Ago!M312+Set!M312+Oct!M312+Nov!M312+Dic!M312</f>
        <v>0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13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13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2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13</v>
      </c>
      <c r="AD312" s="7">
        <f>+Ene!AC312+Feb!AC312+Mar!AC312+Abr!AC312+May!AC312+Jun!AC312+Jul!AC312+Ago!AC312+Set!AC312+Oct!AC312+Nov!AC312+Dic!AC312</f>
        <v>7</v>
      </c>
      <c r="AE312" s="7">
        <f>+Ene!AD312+Feb!AD312+Mar!AD312+Abr!AD312+May!AD312+Jun!AD312+Jul!AD312+Ago!AD312+Set!AD312+Oct!AD312+Nov!AD312+Dic!AD312</f>
        <v>27</v>
      </c>
      <c r="AF312" s="7">
        <f>+Ene!AE312+Feb!AE312+Mar!AE312+Abr!AE312+May!AE312+Jun!AE312+Jul!AE312+Ago!AE312+Set!AE312+Oct!AE312+Nov!AE312+Dic!AE312</f>
        <v>18</v>
      </c>
      <c r="AG312" s="7">
        <f>+Ene!AF312+Feb!AF312+Mar!AF312+Abr!AF312+May!AF312+Jun!AF312+Jul!AF312+Ago!AF312+Set!AF312+Oct!AF312+Nov!AF312+Dic!AF312</f>
        <v>9</v>
      </c>
      <c r="AH312" s="7">
        <f>+Ene!AG312+Feb!AG312+Mar!AG312+Abr!AG312+May!AG312+Jun!AG312+Jul!AG312+Ago!AG312+Set!AG312+Oct!AG312+Nov!AG312+Dic!AG312</f>
        <v>14</v>
      </c>
    </row>
    <row r="313" spans="1:34" x14ac:dyDescent="0.3">
      <c r="A313" s="17" t="s">
        <v>16</v>
      </c>
      <c r="B313" s="17" t="s">
        <v>4</v>
      </c>
      <c r="C313" s="18">
        <v>401</v>
      </c>
      <c r="D313" s="17" t="s">
        <v>4</v>
      </c>
      <c r="E313" s="17" t="s">
        <v>16</v>
      </c>
      <c r="F313" s="17" t="s">
        <v>4</v>
      </c>
      <c r="G313" s="19" t="s">
        <v>232</v>
      </c>
      <c r="H313" s="25">
        <v>225</v>
      </c>
      <c r="I313" s="20" t="s">
        <v>490</v>
      </c>
      <c r="J313" s="23">
        <v>0</v>
      </c>
      <c r="K313" s="7">
        <f>+Ene!J313+Feb!J313+Mar!J313+Abr!J313+May!J313+Jun!J313+Jul!J313+Ago!J313+Set!J313+Oct!J313+Nov!J313+Dic!J313</f>
        <v>0</v>
      </c>
      <c r="L313" s="7">
        <f>+Ene!K313+Feb!K313+Mar!K313+Abr!K313+May!K313+Jun!K313+Jul!K313+Ago!K313+Set!K313+Oct!K313+Nov!K313+Dic!K313</f>
        <v>0</v>
      </c>
      <c r="M313" s="7">
        <f>+Ene!L313+Feb!L313+Mar!L313+Abr!L313+May!L313+Jun!L313+Jul!L313+Ago!L313+Set!L313+Oct!L313+Nov!L313+Dic!L313</f>
        <v>0</v>
      </c>
      <c r="N313" s="7">
        <f>+Ene!M313+Feb!M313+Mar!M313+Abr!M313+May!M313+Jun!M313+Jul!M313+Ago!M313+Set!M313+Oct!M313+Nov!M313+Dic!M313</f>
        <v>0</v>
      </c>
      <c r="O313" s="7">
        <f>+Ene!N313+Feb!N313+Mar!N313+Abr!N313+May!N313+Jun!N313+Jul!N313+Ago!N313+Set!N313+Oct!N313+Nov!N313+Dic!N313</f>
        <v>2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2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1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4</v>
      </c>
      <c r="AD313" s="7">
        <f>+Ene!AC313+Feb!AC313+Mar!AC313+Abr!AC313+May!AC313+Jun!AC313+Jul!AC313+Ago!AC313+Set!AC313+Oct!AC313+Nov!AC313+Dic!AC313</f>
        <v>2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6</v>
      </c>
      <c r="AG313" s="7">
        <f>+Ene!AF313+Feb!AF313+Mar!AF313+Abr!AF313+May!AF313+Jun!AF313+Jul!AF313+Ago!AF313+Set!AF313+Oct!AF313+Nov!AF313+Dic!AF313</f>
        <v>1</v>
      </c>
      <c r="AH313" s="7">
        <f>+Ene!AG313+Feb!AG313+Mar!AG313+Abr!AG313+May!AG313+Jun!AG313+Jul!AG313+Ago!AG313+Set!AG313+Oct!AG313+Nov!AG313+Dic!AG313</f>
        <v>1</v>
      </c>
    </row>
    <row r="314" spans="1:34" x14ac:dyDescent="0.3">
      <c r="A314" s="17" t="s">
        <v>16</v>
      </c>
      <c r="B314" s="17" t="s">
        <v>4</v>
      </c>
      <c r="C314" s="18">
        <v>401</v>
      </c>
      <c r="D314" s="17" t="s">
        <v>4</v>
      </c>
      <c r="E314" s="17" t="s">
        <v>16</v>
      </c>
      <c r="F314" s="17" t="s">
        <v>4</v>
      </c>
      <c r="G314" s="19" t="s">
        <v>231</v>
      </c>
      <c r="H314" s="25">
        <v>222</v>
      </c>
      <c r="I314" s="20" t="s">
        <v>491</v>
      </c>
      <c r="J314" s="23">
        <v>0</v>
      </c>
      <c r="K314" s="7">
        <f>+Ene!J314+Feb!J314+Mar!J314+Abr!J314+May!J314+Jun!J314+Jul!J314+Ago!J314+Set!J314+Oct!J314+Nov!J314+Dic!J314</f>
        <v>11</v>
      </c>
      <c r="L314" s="7">
        <f>+Ene!K314+Feb!K314+Mar!K314+Abr!K314+May!K314+Jun!K314+Jul!K314+Ago!K314+Set!K314+Oct!K314+Nov!K314+Dic!K314</f>
        <v>11</v>
      </c>
      <c r="M314" s="7">
        <f>+Ene!L314+Feb!L314+Mar!L314+Abr!L314+May!L314+Jun!L314+Jul!L314+Ago!L314+Set!L314+Oct!L314+Nov!L314+Dic!L314</f>
        <v>11</v>
      </c>
      <c r="N314" s="7">
        <f>+Ene!M314+Feb!M314+Mar!M314+Abr!M314+May!M314+Jun!M314+Jul!M314+Ago!M314+Set!M314+Oct!M314+Nov!M314+Dic!M314</f>
        <v>4</v>
      </c>
      <c r="O314" s="7">
        <f>+Ene!N314+Feb!N314+Mar!N314+Abr!N314+May!N314+Jun!N314+Jul!N314+Ago!N314+Set!N314+Oct!N314+Nov!N314+Dic!N314</f>
        <v>10</v>
      </c>
      <c r="P314" s="7">
        <f>+Ene!O314+Feb!O314+Mar!O314+Abr!O314+May!O314+Jun!O314+Jul!O314+Ago!O314+Set!O314+Oct!O314+Nov!O314+Dic!O314</f>
        <v>4</v>
      </c>
      <c r="Q314" s="7">
        <f>+Ene!P314+Feb!P314+Mar!P314+Abr!P314+May!P314+Jun!P314+Jul!P314+Ago!P314+Set!P314+Oct!P314+Nov!P314+Dic!P314</f>
        <v>4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1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1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15</v>
      </c>
      <c r="AD314" s="7">
        <f>+Ene!AC314+Feb!AC314+Mar!AC314+Abr!AC314+May!AC314+Jun!AC314+Jul!AC314+Ago!AC314+Set!AC314+Oct!AC314+Nov!AC314+Dic!AC314</f>
        <v>15</v>
      </c>
      <c r="AE314" s="7">
        <f>+Ene!AD314+Feb!AD314+Mar!AD314+Abr!AD314+May!AD314+Jun!AD314+Jul!AD314+Ago!AD314+Set!AD314+Oct!AD314+Nov!AD314+Dic!AD314</f>
        <v>0</v>
      </c>
      <c r="AF314" s="7">
        <f>+Ene!AE314+Feb!AE314+Mar!AE314+Abr!AE314+May!AE314+Jun!AE314+Jul!AE314+Ago!AE314+Set!AE314+Oct!AE314+Nov!AE314+Dic!AE314</f>
        <v>16</v>
      </c>
      <c r="AG314" s="7">
        <f>+Ene!AF314+Feb!AF314+Mar!AF314+Abr!AF314+May!AF314+Jun!AF314+Jul!AF314+Ago!AF314+Set!AF314+Oct!AF314+Nov!AF314+Dic!AF314</f>
        <v>1</v>
      </c>
      <c r="AH314" s="7">
        <f>+Ene!AG314+Feb!AG314+Mar!AG314+Abr!AG314+May!AG314+Jun!AG314+Jul!AG314+Ago!AG314+Set!AG314+Oct!AG314+Nov!AG314+Dic!AG314</f>
        <v>8</v>
      </c>
    </row>
    <row r="315" spans="1:34" x14ac:dyDescent="0.3">
      <c r="A315" s="17" t="s">
        <v>16</v>
      </c>
      <c r="B315" s="17" t="s">
        <v>4</v>
      </c>
      <c r="C315" s="18">
        <v>401</v>
      </c>
      <c r="D315" s="17" t="s">
        <v>4</v>
      </c>
      <c r="E315" s="17" t="s">
        <v>16</v>
      </c>
      <c r="F315" s="17" t="s">
        <v>4</v>
      </c>
      <c r="G315" s="19" t="s">
        <v>232</v>
      </c>
      <c r="H315" s="25">
        <v>223</v>
      </c>
      <c r="I315" s="20" t="s">
        <v>492</v>
      </c>
      <c r="J315" s="23">
        <v>0</v>
      </c>
      <c r="K315" s="7">
        <f>+Ene!J315+Feb!J315+Mar!J315+Abr!J315+May!J315+Jun!J315+Jul!J315+Ago!J315+Set!J315+Oct!J315+Nov!J315+Dic!J315</f>
        <v>0</v>
      </c>
      <c r="L315" s="7">
        <f>+Ene!K315+Feb!K315+Mar!K315+Abr!K315+May!K315+Jun!K315+Jul!K315+Ago!K315+Set!K315+Oct!K315+Nov!K315+Dic!K315</f>
        <v>0</v>
      </c>
      <c r="M315" s="7">
        <f>+Ene!L315+Feb!L315+Mar!L315+Abr!L315+May!L315+Jun!L315+Jul!L315+Ago!L315+Set!L315+Oct!L315+Nov!L315+Dic!L315</f>
        <v>0</v>
      </c>
      <c r="N315" s="7">
        <f>+Ene!M315+Feb!M315+Mar!M315+Abr!M315+May!M315+Jun!M315+Jul!M315+Ago!M315+Set!M315+Oct!M315+Nov!M315+Dic!M315</f>
        <v>0</v>
      </c>
      <c r="O315" s="7">
        <f>+Ene!N315+Feb!N315+Mar!N315+Abr!N315+May!N315+Jun!N315+Jul!N315+Ago!N315+Set!N315+Oct!N315+Nov!N315+Dic!N315</f>
        <v>0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0</v>
      </c>
      <c r="Y315" s="7">
        <f>+Ene!X315+Feb!X315+Mar!X315+Abr!X315+May!X315+Jun!X315+Jul!X315+Ago!X315+Set!X315+Oct!X315+Nov!X315+Dic!X315</f>
        <v>0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0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0</v>
      </c>
      <c r="AD315" s="7">
        <f>+Ene!AC315+Feb!AC315+Mar!AC315+Abr!AC315+May!AC315+Jun!AC315+Jul!AC315+Ago!AC315+Set!AC315+Oct!AC315+Nov!AC315+Dic!AC315</f>
        <v>0</v>
      </c>
      <c r="AE315" s="7">
        <f>+Ene!AD315+Feb!AD315+Mar!AD315+Abr!AD315+May!AD315+Jun!AD315+Jul!AD315+Ago!AD315+Set!AD315+Oct!AD315+Nov!AD315+Dic!AD315</f>
        <v>0</v>
      </c>
      <c r="AF315" s="7">
        <f>+Ene!AE315+Feb!AE315+Mar!AE315+Abr!AE315+May!AE315+Jun!AE315+Jul!AE315+Ago!AE315+Set!AE315+Oct!AE315+Nov!AE315+Dic!AE315</f>
        <v>0</v>
      </c>
      <c r="AG315" s="7">
        <f>+Ene!AF315+Feb!AF315+Mar!AF315+Abr!AF315+May!AF315+Jun!AF315+Jul!AF315+Ago!AF315+Set!AF315+Oct!AF315+Nov!AF315+Dic!AF315</f>
        <v>0</v>
      </c>
      <c r="AH315" s="7">
        <f>+Ene!AG315+Feb!AG315+Mar!AG315+Abr!AG315+May!AG315+Jun!AG315+Jul!AG315+Ago!AG315+Set!AG315+Oct!AG315+Nov!AG315+Dic!AG315</f>
        <v>0</v>
      </c>
    </row>
    <row r="316" spans="1:34" x14ac:dyDescent="0.3">
      <c r="A316" s="17" t="s">
        <v>16</v>
      </c>
      <c r="B316" s="17" t="s">
        <v>4</v>
      </c>
      <c r="C316" s="18">
        <v>401</v>
      </c>
      <c r="D316" s="17" t="s">
        <v>4</v>
      </c>
      <c r="E316" s="17" t="s">
        <v>16</v>
      </c>
      <c r="F316" s="17" t="s">
        <v>4</v>
      </c>
      <c r="G316" s="19" t="s">
        <v>232</v>
      </c>
      <c r="H316" s="25">
        <v>221</v>
      </c>
      <c r="I316" s="20" t="s">
        <v>493</v>
      </c>
      <c r="J316" s="23">
        <v>0</v>
      </c>
      <c r="K316" s="7">
        <f>+Ene!J316+Feb!J316+Mar!J316+Abr!J316+May!J316+Jun!J316+Jul!J316+Ago!J316+Set!J316+Oct!J316+Nov!J316+Dic!J316</f>
        <v>0</v>
      </c>
      <c r="L316" s="7">
        <f>+Ene!K316+Feb!K316+Mar!K316+Abr!K316+May!K316+Jun!K316+Jul!K316+Ago!K316+Set!K316+Oct!K316+Nov!K316+Dic!K316</f>
        <v>0</v>
      </c>
      <c r="M316" s="7">
        <f>+Ene!L316+Feb!L316+Mar!L316+Abr!L316+May!L316+Jun!L316+Jul!L316+Ago!L316+Set!L316+Oct!L316+Nov!L316+Dic!L316</f>
        <v>0</v>
      </c>
      <c r="N316" s="7">
        <f>+Ene!M316+Feb!M316+Mar!M316+Abr!M316+May!M316+Jun!M316+Jul!M316+Ago!M316+Set!M316+Oct!M316+Nov!M316+Dic!M316</f>
        <v>0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1</v>
      </c>
      <c r="AD316" s="7">
        <f>+Ene!AC316+Feb!AC316+Mar!AC316+Abr!AC316+May!AC316+Jun!AC316+Jul!AC316+Ago!AC316+Set!AC316+Oct!AC316+Nov!AC316+Dic!AC316</f>
        <v>0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1</v>
      </c>
      <c r="AG316" s="7">
        <f>+Ene!AF316+Feb!AF316+Mar!AF316+Abr!AF316+May!AF316+Jun!AF316+Jul!AF316+Ago!AF316+Set!AF316+Oct!AF316+Nov!AF316+Dic!AF316</f>
        <v>0</v>
      </c>
      <c r="AH316" s="7">
        <f>+Ene!AG316+Feb!AG316+Mar!AG316+Abr!AG316+May!AG316+Jun!AG316+Jul!AG316+Ago!AG316+Set!AG316+Oct!AG316+Nov!AG316+Dic!AG316</f>
        <v>0</v>
      </c>
    </row>
    <row r="317" spans="1:34" x14ac:dyDescent="0.3">
      <c r="A317" s="17" t="s">
        <v>16</v>
      </c>
      <c r="B317" s="17" t="s">
        <v>4</v>
      </c>
      <c r="C317" s="18">
        <v>401</v>
      </c>
      <c r="D317" s="17" t="s">
        <v>4</v>
      </c>
      <c r="E317" s="17" t="s">
        <v>16</v>
      </c>
      <c r="F317" s="17" t="s">
        <v>4</v>
      </c>
      <c r="G317" s="19" t="s">
        <v>232</v>
      </c>
      <c r="H317" s="25">
        <v>9721</v>
      </c>
      <c r="I317" s="20" t="s">
        <v>494</v>
      </c>
      <c r="J317" s="23">
        <v>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3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8</v>
      </c>
      <c r="AD317" s="7">
        <f>+Ene!AC317+Feb!AC317+Mar!AC317+Abr!AC317+May!AC317+Jun!AC317+Jul!AC317+Ago!AC317+Set!AC317+Oct!AC317+Nov!AC317+Dic!AC317</f>
        <v>7</v>
      </c>
      <c r="AE317" s="7">
        <f>+Ene!AD317+Feb!AD317+Mar!AD317+Abr!AD317+May!AD317+Jun!AD317+Jul!AD317+Ago!AD317+Set!AD317+Oct!AD317+Nov!AD317+Dic!AD317</f>
        <v>2</v>
      </c>
      <c r="AF317" s="7">
        <f>+Ene!AE317+Feb!AE317+Mar!AE317+Abr!AE317+May!AE317+Jun!AE317+Jul!AE317+Ago!AE317+Set!AE317+Oct!AE317+Nov!AE317+Dic!AE317</f>
        <v>7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 x14ac:dyDescent="0.3">
      <c r="A318" s="17" t="s">
        <v>16</v>
      </c>
      <c r="B318" s="17" t="s">
        <v>4</v>
      </c>
      <c r="C318" s="18">
        <v>401</v>
      </c>
      <c r="D318" s="17" t="s">
        <v>4</v>
      </c>
      <c r="E318" s="17" t="s">
        <v>16</v>
      </c>
      <c r="F318" s="17" t="s">
        <v>4</v>
      </c>
      <c r="G318" s="19" t="s">
        <v>232</v>
      </c>
      <c r="H318" s="25">
        <v>15311</v>
      </c>
      <c r="I318" s="20" t="s">
        <v>495</v>
      </c>
      <c r="J318" s="23">
        <v>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0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4</v>
      </c>
      <c r="AD318" s="7">
        <f>+Ene!AC318+Feb!AC318+Mar!AC318+Abr!AC318+May!AC318+Jun!AC318+Jul!AC318+Ago!AC318+Set!AC318+Oct!AC318+Nov!AC318+Dic!AC318</f>
        <v>4</v>
      </c>
      <c r="AE318" s="7">
        <f>+Ene!AD318+Feb!AD318+Mar!AD318+Abr!AD318+May!AD318+Jun!AD318+Jul!AD318+Ago!AD318+Set!AD318+Oct!AD318+Nov!AD318+Dic!AD318</f>
        <v>0</v>
      </c>
      <c r="AF318" s="7">
        <f>+Ene!AE318+Feb!AE318+Mar!AE318+Abr!AE318+May!AE318+Jun!AE318+Jul!AE318+Ago!AE318+Set!AE318+Oct!AE318+Nov!AE318+Dic!AE318</f>
        <v>4</v>
      </c>
      <c r="AG318" s="7">
        <f>+Ene!AF318+Feb!AF318+Mar!AF318+Abr!AF318+May!AF318+Jun!AF318+Jul!AF318+Ago!AF318+Set!AF318+Oct!AF318+Nov!AF318+Dic!AF318</f>
        <v>0</v>
      </c>
      <c r="AH318" s="7">
        <f>+Ene!AG318+Feb!AG318+Mar!AG318+Abr!AG318+May!AG318+Jun!AG318+Jul!AG318+Ago!AG318+Set!AG318+Oct!AG318+Nov!AG318+Dic!AG318</f>
        <v>0</v>
      </c>
    </row>
    <row r="319" spans="1:34" x14ac:dyDescent="0.3">
      <c r="A319" s="17" t="s">
        <v>16</v>
      </c>
      <c r="B319" s="17" t="s">
        <v>15</v>
      </c>
      <c r="C319" s="18">
        <v>401</v>
      </c>
      <c r="D319" s="17" t="s">
        <v>4</v>
      </c>
      <c r="E319" s="17" t="s">
        <v>16</v>
      </c>
      <c r="F319" s="17" t="s">
        <v>4</v>
      </c>
      <c r="G319" s="19" t="s">
        <v>233</v>
      </c>
      <c r="H319" s="25">
        <v>303</v>
      </c>
      <c r="I319" s="20" t="s">
        <v>496</v>
      </c>
      <c r="J319" s="23">
        <v>0</v>
      </c>
      <c r="K319" s="7">
        <f>+Ene!J319+Feb!J319+Mar!J319+Abr!J319+May!J319+Jun!J319+Jul!J319+Ago!J319+Set!J319+Oct!J319+Nov!J319+Dic!J319</f>
        <v>1</v>
      </c>
      <c r="L319" s="7">
        <f>+Ene!K319+Feb!K319+Mar!K319+Abr!K319+May!K319+Jun!K319+Jul!K319+Ago!K319+Set!K319+Oct!K319+Nov!K319+Dic!K319</f>
        <v>1</v>
      </c>
      <c r="M319" s="7">
        <f>+Ene!L319+Feb!L319+Mar!L319+Abr!L319+May!L319+Jun!L319+Jul!L319+Ago!L319+Set!L319+Oct!L319+Nov!L319+Dic!L319</f>
        <v>1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14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21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20</v>
      </c>
      <c r="AD319" s="7">
        <f>+Ene!AC319+Feb!AC319+Mar!AC319+Abr!AC319+May!AC319+Jun!AC319+Jul!AC319+Ago!AC319+Set!AC319+Oct!AC319+Nov!AC319+Dic!AC319</f>
        <v>26</v>
      </c>
      <c r="AE319" s="7">
        <f>+Ene!AD319+Feb!AD319+Mar!AD319+Abr!AD319+May!AD319+Jun!AD319+Jul!AD319+Ago!AD319+Set!AD319+Oct!AD319+Nov!AD319+Dic!AD319</f>
        <v>4</v>
      </c>
      <c r="AF319" s="7">
        <f>+Ene!AE319+Feb!AE319+Mar!AE319+Abr!AE319+May!AE319+Jun!AE319+Jul!AE319+Ago!AE319+Set!AE319+Oct!AE319+Nov!AE319+Dic!AE319</f>
        <v>30</v>
      </c>
      <c r="AG319" s="7">
        <f>+Ene!AF319+Feb!AF319+Mar!AF319+Abr!AF319+May!AF319+Jun!AF319+Jul!AF319+Ago!AF319+Set!AF319+Oct!AF319+Nov!AF319+Dic!AF319</f>
        <v>1</v>
      </c>
      <c r="AH319" s="7">
        <f>+Ene!AG319+Feb!AG319+Mar!AG319+Abr!AG319+May!AG319+Jun!AG319+Jul!AG319+Ago!AG319+Set!AG319+Oct!AG319+Nov!AG319+Dic!AG319</f>
        <v>1</v>
      </c>
    </row>
    <row r="320" spans="1:34" x14ac:dyDescent="0.3">
      <c r="A320" s="17" t="s">
        <v>16</v>
      </c>
      <c r="B320" s="17" t="s">
        <v>15</v>
      </c>
      <c r="C320" s="18">
        <v>401</v>
      </c>
      <c r="D320" s="17" t="s">
        <v>4</v>
      </c>
      <c r="E320" s="17" t="s">
        <v>16</v>
      </c>
      <c r="F320" s="17" t="s">
        <v>4</v>
      </c>
      <c r="G320" s="19" t="s">
        <v>232</v>
      </c>
      <c r="H320" s="25">
        <v>10259</v>
      </c>
      <c r="I320" s="20" t="s">
        <v>497</v>
      </c>
      <c r="J320" s="23">
        <v>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0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3</v>
      </c>
      <c r="Y320" s="7">
        <f>+Ene!X320+Feb!X320+Mar!X320+Abr!X320+May!X320+Jun!X320+Jul!X320+Ago!X320+Set!X320+Oct!X320+Nov!X320+Dic!X320</f>
        <v>0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0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3</v>
      </c>
      <c r="AD320" s="7">
        <f>+Ene!AC320+Feb!AC320+Mar!AC320+Abr!AC320+May!AC320+Jun!AC320+Jul!AC320+Ago!AC320+Set!AC320+Oct!AC320+Nov!AC320+Dic!AC320</f>
        <v>2</v>
      </c>
      <c r="AE320" s="7">
        <f>+Ene!AD320+Feb!AD320+Mar!AD320+Abr!AD320+May!AD320+Jun!AD320+Jul!AD320+Ago!AD320+Set!AD320+Oct!AD320+Nov!AD320+Dic!AD320</f>
        <v>3</v>
      </c>
      <c r="AF320" s="7">
        <f>+Ene!AE320+Feb!AE320+Mar!AE320+Abr!AE320+May!AE320+Jun!AE320+Jul!AE320+Ago!AE320+Set!AE320+Oct!AE320+Nov!AE320+Dic!AE320</f>
        <v>4</v>
      </c>
      <c r="AG320" s="7">
        <f>+Ene!AF320+Feb!AF320+Mar!AF320+Abr!AF320+May!AF320+Jun!AF320+Jul!AF320+Ago!AF320+Set!AF320+Oct!AF320+Nov!AF320+Dic!AF320</f>
        <v>0</v>
      </c>
      <c r="AH320" s="7">
        <f>+Ene!AG320+Feb!AG320+Mar!AG320+Abr!AG320+May!AG320+Jun!AG320+Jul!AG320+Ago!AG320+Set!AG320+Oct!AG320+Nov!AG320+Dic!AG320</f>
        <v>0</v>
      </c>
    </row>
    <row r="321" spans="1:34" x14ac:dyDescent="0.3">
      <c r="A321" s="17" t="s">
        <v>16</v>
      </c>
      <c r="B321" s="17" t="s">
        <v>15</v>
      </c>
      <c r="C321" s="18">
        <v>401</v>
      </c>
      <c r="D321" s="17" t="s">
        <v>4</v>
      </c>
      <c r="E321" s="17" t="s">
        <v>16</v>
      </c>
      <c r="F321" s="17" t="s">
        <v>4</v>
      </c>
      <c r="G321" s="19" t="s">
        <v>232</v>
      </c>
      <c r="H321" s="25">
        <v>11689</v>
      </c>
      <c r="I321" s="20" t="s">
        <v>498</v>
      </c>
      <c r="J321" s="23">
        <v>0</v>
      </c>
      <c r="K321" s="7">
        <f>+Ene!J321+Feb!J321+Mar!J321+Abr!J321+May!J321+Jun!J321+Jul!J321+Ago!J321+Set!J321+Oct!J321+Nov!J321+Dic!J321</f>
        <v>0</v>
      </c>
      <c r="L321" s="7">
        <f>+Ene!K321+Feb!K321+Mar!K321+Abr!K321+May!K321+Jun!K321+Jul!K321+Ago!K321+Set!K321+Oct!K321+Nov!K321+Dic!K321</f>
        <v>0</v>
      </c>
      <c r="M321" s="7">
        <f>+Ene!L321+Feb!L321+Mar!L321+Abr!L321+May!L321+Jun!L321+Jul!L321+Ago!L321+Set!L321+Oct!L321+Nov!L321+Dic!L321</f>
        <v>0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0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0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</v>
      </c>
      <c r="AD321" s="7">
        <f>+Ene!AC321+Feb!AC321+Mar!AC321+Abr!AC321+May!AC321+Jun!AC321+Jul!AC321+Ago!AC321+Set!AC321+Oct!AC321+Nov!AC321+Dic!AC321</f>
        <v>1</v>
      </c>
      <c r="AE321" s="7">
        <f>+Ene!AD321+Feb!AD321+Mar!AD321+Abr!AD321+May!AD321+Jun!AD321+Jul!AD321+Ago!AD321+Set!AD321+Oct!AD321+Nov!AD321+Dic!AD321</f>
        <v>0</v>
      </c>
      <c r="AF321" s="7">
        <f>+Ene!AE321+Feb!AE321+Mar!AE321+Abr!AE321+May!AE321+Jun!AE321+Jul!AE321+Ago!AE321+Set!AE321+Oct!AE321+Nov!AE321+Dic!AE321</f>
        <v>3</v>
      </c>
      <c r="AG321" s="7">
        <f>+Ene!AF321+Feb!AF321+Mar!AF321+Abr!AF321+May!AF321+Jun!AF321+Jul!AF321+Ago!AF321+Set!AF321+Oct!AF321+Nov!AF321+Dic!AF321</f>
        <v>0</v>
      </c>
      <c r="AH321" s="7">
        <f>+Ene!AG321+Feb!AG321+Mar!AG321+Abr!AG321+May!AG321+Jun!AG321+Jul!AG321+Ago!AG321+Set!AG321+Oct!AG321+Nov!AG321+Dic!AG321</f>
        <v>0</v>
      </c>
    </row>
    <row r="322" spans="1:34" x14ac:dyDescent="0.3">
      <c r="A322" s="17" t="s">
        <v>16</v>
      </c>
      <c r="B322" s="17" t="s">
        <v>15</v>
      </c>
      <c r="C322" s="18">
        <v>401</v>
      </c>
      <c r="D322" s="17" t="s">
        <v>4</v>
      </c>
      <c r="E322" s="17" t="s">
        <v>16</v>
      </c>
      <c r="F322" s="17" t="s">
        <v>15</v>
      </c>
      <c r="G322" s="19" t="s">
        <v>232</v>
      </c>
      <c r="H322" s="25">
        <v>31222</v>
      </c>
      <c r="I322" s="20" t="s">
        <v>499</v>
      </c>
      <c r="J322" s="23">
        <v>0</v>
      </c>
      <c r="K322" s="7">
        <f>+Ene!J322+Feb!J322+Mar!J322+Abr!J322+May!J322+Jun!J322+Jul!J322+Ago!J322+Set!J322+Oct!J322+Nov!J322+Dic!J322</f>
        <v>1</v>
      </c>
      <c r="L322" s="7">
        <f>+Ene!K322+Feb!K322+Mar!K322+Abr!K322+May!K322+Jun!K322+Jul!K322+Ago!K322+Set!K322+Oct!K322+Nov!K322+Dic!K322</f>
        <v>1</v>
      </c>
      <c r="M322" s="7">
        <f>+Ene!L322+Feb!L322+Mar!L322+Abr!L322+May!L322+Jun!L322+Jul!L322+Ago!L322+Set!L322+Oct!L322+Nov!L322+Dic!L322</f>
        <v>1</v>
      </c>
      <c r="N322" s="7">
        <f>+Ene!M322+Feb!M322+Mar!M322+Abr!M322+May!M322+Jun!M322+Jul!M322+Ago!M322+Set!M322+Oct!M322+Nov!M322+Dic!M322</f>
        <v>1</v>
      </c>
      <c r="O322" s="7">
        <f>+Ene!N322+Feb!N322+Mar!N322+Abr!N322+May!N322+Jun!N322+Jul!N322+Ago!N322+Set!N322+Oct!N322+Nov!N322+Dic!N322</f>
        <v>1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1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1</v>
      </c>
      <c r="AD322" s="7">
        <f>+Ene!AC322+Feb!AC322+Mar!AC322+Abr!AC322+May!AC322+Jun!AC322+Jul!AC322+Ago!AC322+Set!AC322+Oct!AC322+Nov!AC322+Dic!AC322</f>
        <v>1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</v>
      </c>
      <c r="AG322" s="7">
        <f>+Ene!AF322+Feb!AF322+Mar!AF322+Abr!AF322+May!AF322+Jun!AF322+Jul!AF322+Ago!AF322+Set!AF322+Oct!AF322+Nov!AF322+Dic!AF322</f>
        <v>1</v>
      </c>
      <c r="AH322" s="7">
        <f>+Ene!AG322+Feb!AG322+Mar!AG322+Abr!AG322+May!AG322+Jun!AG322+Jul!AG322+Ago!AG322+Set!AG322+Oct!AG322+Nov!AG322+Dic!AG322</f>
        <v>1</v>
      </c>
    </row>
    <row r="323" spans="1:34" x14ac:dyDescent="0.3">
      <c r="A323" s="17" t="s">
        <v>16</v>
      </c>
      <c r="B323" s="17" t="s">
        <v>4</v>
      </c>
      <c r="C323" s="18">
        <v>401</v>
      </c>
      <c r="D323" s="17" t="s">
        <v>4</v>
      </c>
      <c r="E323" s="17" t="s">
        <v>16</v>
      </c>
      <c r="F323" s="17" t="s">
        <v>4</v>
      </c>
      <c r="G323" s="19" t="s">
        <v>231</v>
      </c>
      <c r="H323" s="25">
        <v>224</v>
      </c>
      <c r="I323" s="20" t="s">
        <v>500</v>
      </c>
      <c r="J323" s="23">
        <v>0</v>
      </c>
      <c r="K323" s="7">
        <f>+Ene!J323+Feb!J323+Mar!J323+Abr!J323+May!J323+Jun!J323+Jul!J323+Ago!J323+Set!J323+Oct!J323+Nov!J323+Dic!J323</f>
        <v>0</v>
      </c>
      <c r="L323" s="7">
        <f>+Ene!K323+Feb!K323+Mar!K323+Abr!K323+May!K323+Jun!K323+Jul!K323+Ago!K323+Set!K323+Oct!K323+Nov!K323+Dic!K323</f>
        <v>0</v>
      </c>
      <c r="M323" s="7">
        <f>+Ene!L323+Feb!L323+Mar!L323+Abr!L323+May!L323+Jun!L323+Jul!L323+Ago!L323+Set!L323+Oct!L323+Nov!L323+Dic!L323</f>
        <v>0</v>
      </c>
      <c r="N323" s="7">
        <f>+Ene!M323+Feb!M323+Mar!M323+Abr!M323+May!M323+Jun!M323+Jul!M323+Ago!M323+Set!M323+Oct!M323+Nov!M323+Dic!M323</f>
        <v>0</v>
      </c>
      <c r="O323" s="7">
        <f>+Ene!N323+Feb!N323+Mar!N323+Abr!N323+May!N323+Jun!N323+Jul!N323+Ago!N323+Set!N323+Oct!N323+Nov!N323+Dic!N323</f>
        <v>14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14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23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2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11</v>
      </c>
      <c r="AD323" s="7">
        <f>+Ene!AC323+Feb!AC323+Mar!AC323+Abr!AC323+May!AC323+Jun!AC323+Jul!AC323+Ago!AC323+Set!AC323+Oct!AC323+Nov!AC323+Dic!AC323</f>
        <v>1</v>
      </c>
      <c r="AE323" s="7">
        <f>+Ene!AD323+Feb!AD323+Mar!AD323+Abr!AD323+May!AD323+Jun!AD323+Jul!AD323+Ago!AD323+Set!AD323+Oct!AD323+Nov!AD323+Dic!AD323</f>
        <v>9</v>
      </c>
      <c r="AF323" s="7">
        <f>+Ene!AE323+Feb!AE323+Mar!AE323+Abr!AE323+May!AE323+Jun!AE323+Jul!AE323+Ago!AE323+Set!AE323+Oct!AE323+Nov!AE323+Dic!AE323</f>
        <v>19</v>
      </c>
      <c r="AG323" s="7">
        <f>+Ene!AF323+Feb!AF323+Mar!AF323+Abr!AF323+May!AF323+Jun!AF323+Jul!AF323+Ago!AF323+Set!AF323+Oct!AF323+Nov!AF323+Dic!AF323</f>
        <v>3</v>
      </c>
      <c r="AH323" s="7">
        <f>+Ene!AG323+Feb!AG323+Mar!AG323+Abr!AG323+May!AG323+Jun!AG323+Jul!AG323+Ago!AG323+Set!AG323+Oct!AG323+Nov!AG323+Dic!AG323</f>
        <v>15</v>
      </c>
    </row>
    <row r="324" spans="1:34" x14ac:dyDescent="0.3">
      <c r="A324" s="17" t="s">
        <v>16</v>
      </c>
      <c r="B324" s="17" t="s">
        <v>4</v>
      </c>
      <c r="C324" s="18">
        <v>401</v>
      </c>
      <c r="D324" s="17" t="s">
        <v>4</v>
      </c>
      <c r="E324" s="17" t="s">
        <v>16</v>
      </c>
      <c r="F324" s="17" t="s">
        <v>4</v>
      </c>
      <c r="G324" s="19" t="s">
        <v>232</v>
      </c>
      <c r="H324" s="25">
        <v>6691</v>
      </c>
      <c r="I324" s="20" t="s">
        <v>501</v>
      </c>
      <c r="J324" s="23">
        <v>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0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0</v>
      </c>
    </row>
    <row r="325" spans="1:34" x14ac:dyDescent="0.3">
      <c r="A325" s="17" t="s">
        <v>16</v>
      </c>
      <c r="B325" s="17" t="s">
        <v>4</v>
      </c>
      <c r="C325" s="18">
        <v>401</v>
      </c>
      <c r="D325" s="17" t="s">
        <v>4</v>
      </c>
      <c r="E325" s="17" t="s">
        <v>16</v>
      </c>
      <c r="F325" s="17" t="s">
        <v>4</v>
      </c>
      <c r="G325" s="19" t="s">
        <v>232</v>
      </c>
      <c r="H325" s="25">
        <v>219</v>
      </c>
      <c r="I325" s="20" t="s">
        <v>502</v>
      </c>
      <c r="J325" s="23">
        <v>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1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1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3</v>
      </c>
    </row>
    <row r="326" spans="1:34" x14ac:dyDescent="0.3">
      <c r="A326" s="17" t="s">
        <v>16</v>
      </c>
      <c r="B326" s="17" t="s">
        <v>4</v>
      </c>
      <c r="C326" s="18">
        <v>401</v>
      </c>
      <c r="D326" s="17" t="s">
        <v>4</v>
      </c>
      <c r="E326" s="17" t="s">
        <v>16</v>
      </c>
      <c r="F326" s="17" t="s">
        <v>4</v>
      </c>
      <c r="G326" s="19" t="s">
        <v>232</v>
      </c>
      <c r="H326" s="25">
        <v>217</v>
      </c>
      <c r="I326" s="20" t="s">
        <v>503</v>
      </c>
      <c r="J326" s="23">
        <v>0</v>
      </c>
      <c r="K326" s="7">
        <f>+Ene!J326+Feb!J326+Mar!J326+Abr!J326+May!J326+Jun!J326+Jul!J326+Ago!J326+Set!J326+Oct!J326+Nov!J326+Dic!J326</f>
        <v>0</v>
      </c>
      <c r="L326" s="7">
        <f>+Ene!K326+Feb!K326+Mar!K326+Abr!K326+May!K326+Jun!K326+Jul!K326+Ago!K326+Set!K326+Oct!K326+Nov!K326+Dic!K326</f>
        <v>0</v>
      </c>
      <c r="M326" s="7">
        <f>+Ene!L326+Feb!L326+Mar!L326+Abr!L326+May!L326+Jun!L326+Jul!L326+Ago!L326+Set!L326+Oct!L326+Nov!L326+Dic!L326</f>
        <v>0</v>
      </c>
      <c r="N326" s="7">
        <f>+Ene!M326+Feb!M326+Mar!M326+Abr!M326+May!M326+Jun!M326+Jul!M326+Ago!M326+Set!M326+Oct!M326+Nov!M326+Dic!M326</f>
        <v>0</v>
      </c>
      <c r="O326" s="7">
        <f>+Ene!N326+Feb!N326+Mar!N326+Abr!N326+May!N326+Jun!N326+Jul!N326+Ago!N326+Set!N326+Oct!N326+Nov!N326+Dic!N326</f>
        <v>0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0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0</v>
      </c>
      <c r="AD326" s="7">
        <f>+Ene!AC326+Feb!AC326+Mar!AC326+Abr!AC326+May!AC326+Jun!AC326+Jul!AC326+Ago!AC326+Set!AC326+Oct!AC326+Nov!AC326+Dic!AC326</f>
        <v>0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0</v>
      </c>
      <c r="AG326" s="7">
        <f>+Ene!AF326+Feb!AF326+Mar!AF326+Abr!AF326+May!AF326+Jun!AF326+Jul!AF326+Ago!AF326+Set!AF326+Oct!AF326+Nov!AF326+Dic!AF326</f>
        <v>0</v>
      </c>
      <c r="AH326" s="7">
        <f>+Ene!AG326+Feb!AG326+Mar!AG326+Abr!AG326+May!AG326+Jun!AG326+Jul!AG326+Ago!AG326+Set!AG326+Oct!AG326+Nov!AG326+Dic!AG326</f>
        <v>0</v>
      </c>
    </row>
    <row r="327" spans="1:34" x14ac:dyDescent="0.3">
      <c r="A327" s="17" t="s">
        <v>16</v>
      </c>
      <c r="B327" s="17" t="s">
        <v>4</v>
      </c>
      <c r="C327" s="18">
        <v>401</v>
      </c>
      <c r="D327" s="17" t="s">
        <v>4</v>
      </c>
      <c r="E327" s="17" t="s">
        <v>16</v>
      </c>
      <c r="F327" s="17" t="s">
        <v>4</v>
      </c>
      <c r="G327" s="19" t="s">
        <v>232</v>
      </c>
      <c r="H327" s="25">
        <v>218</v>
      </c>
      <c r="I327" s="20" t="s">
        <v>504</v>
      </c>
      <c r="J327" s="23">
        <v>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0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 x14ac:dyDescent="0.3">
      <c r="A328" s="17" t="s">
        <v>16</v>
      </c>
      <c r="B328" s="17" t="s">
        <v>4</v>
      </c>
      <c r="C328" s="18">
        <v>401</v>
      </c>
      <c r="D328" s="17" t="s">
        <v>4</v>
      </c>
      <c r="E328" s="17" t="s">
        <v>16</v>
      </c>
      <c r="F328" s="17" t="s">
        <v>4</v>
      </c>
      <c r="G328" s="19" t="s">
        <v>220</v>
      </c>
      <c r="H328" s="25">
        <v>212</v>
      </c>
      <c r="I328" s="20" t="s">
        <v>505</v>
      </c>
      <c r="J328" s="23">
        <v>0</v>
      </c>
      <c r="K328" s="7">
        <f>+Ene!J328+Feb!J328+Mar!J328+Abr!J328+May!J328+Jun!J328+Jul!J328+Ago!J328+Set!J328+Oct!J328+Nov!J328+Dic!J328</f>
        <v>5</v>
      </c>
      <c r="L328" s="7">
        <f>+Ene!K328+Feb!K328+Mar!K328+Abr!K328+May!K328+Jun!K328+Jul!K328+Ago!K328+Set!K328+Oct!K328+Nov!K328+Dic!K328</f>
        <v>5</v>
      </c>
      <c r="M328" s="7">
        <f>+Ene!L328+Feb!L328+Mar!L328+Abr!L328+May!L328+Jun!L328+Jul!L328+Ago!L328+Set!L328+Oct!L328+Nov!L328+Dic!L328</f>
        <v>4</v>
      </c>
      <c r="N328" s="7">
        <f>+Ene!M328+Feb!M328+Mar!M328+Abr!M328+May!M328+Jun!M328+Jul!M328+Ago!M328+Set!M328+Oct!M328+Nov!M328+Dic!M328</f>
        <v>3</v>
      </c>
      <c r="O328" s="7">
        <f>+Ene!N328+Feb!N328+Mar!N328+Abr!N328+May!N328+Jun!N328+Jul!N328+Ago!N328+Set!N328+Oct!N328+Nov!N328+Dic!N328</f>
        <v>0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10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5</v>
      </c>
      <c r="AD328" s="7">
        <f>+Ene!AC328+Feb!AC328+Mar!AC328+Abr!AC328+May!AC328+Jun!AC328+Jul!AC328+Ago!AC328+Set!AC328+Oct!AC328+Nov!AC328+Dic!AC328</f>
        <v>15</v>
      </c>
      <c r="AE328" s="7">
        <f>+Ene!AD328+Feb!AD328+Mar!AD328+Abr!AD328+May!AD328+Jun!AD328+Jul!AD328+Ago!AD328+Set!AD328+Oct!AD328+Nov!AD328+Dic!AD328</f>
        <v>8</v>
      </c>
      <c r="AF328" s="7">
        <f>+Ene!AE328+Feb!AE328+Mar!AE328+Abr!AE328+May!AE328+Jun!AE328+Jul!AE328+Ago!AE328+Set!AE328+Oct!AE328+Nov!AE328+Dic!AE328</f>
        <v>36</v>
      </c>
      <c r="AG328" s="7">
        <f>+Ene!AF328+Feb!AF328+Mar!AF328+Abr!AF328+May!AF328+Jun!AF328+Jul!AF328+Ago!AF328+Set!AF328+Oct!AF328+Nov!AF328+Dic!AF328</f>
        <v>2</v>
      </c>
      <c r="AH328" s="7">
        <f>+Ene!AG328+Feb!AG328+Mar!AG328+Abr!AG328+May!AG328+Jun!AG328+Jul!AG328+Ago!AG328+Set!AG328+Oct!AG328+Nov!AG328+Dic!AG328</f>
        <v>6</v>
      </c>
    </row>
    <row r="329" spans="1:34" x14ac:dyDescent="0.3">
      <c r="A329" s="17" t="s">
        <v>16</v>
      </c>
      <c r="B329" s="17" t="s">
        <v>4</v>
      </c>
      <c r="C329" s="18">
        <v>401</v>
      </c>
      <c r="D329" s="17" t="s">
        <v>4</v>
      </c>
      <c r="E329" s="17" t="s">
        <v>16</v>
      </c>
      <c r="F329" s="17" t="s">
        <v>4</v>
      </c>
      <c r="G329" s="19" t="s">
        <v>231</v>
      </c>
      <c r="H329" s="25">
        <v>232</v>
      </c>
      <c r="I329" s="20" t="s">
        <v>506</v>
      </c>
      <c r="J329" s="23">
        <v>0</v>
      </c>
      <c r="K329" s="7">
        <f>+Ene!J329+Feb!J329+Mar!J329+Abr!J329+May!J329+Jun!J329+Jul!J329+Ago!J329+Set!J329+Oct!J329+Nov!J329+Dic!J329</f>
        <v>1</v>
      </c>
      <c r="L329" s="7">
        <f>+Ene!K329+Feb!K329+Mar!K329+Abr!K329+May!K329+Jun!K329+Jul!K329+Ago!K329+Set!K329+Oct!K329+Nov!K329+Dic!K329</f>
        <v>1</v>
      </c>
      <c r="M329" s="7">
        <f>+Ene!L329+Feb!L329+Mar!L329+Abr!L329+May!L329+Jun!L329+Jul!L329+Ago!L329+Set!L329+Oct!L329+Nov!L329+Dic!L329</f>
        <v>1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5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6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4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4</v>
      </c>
      <c r="AD329" s="7">
        <f>+Ene!AC329+Feb!AC329+Mar!AC329+Abr!AC329+May!AC329+Jun!AC329+Jul!AC329+Ago!AC329+Set!AC329+Oct!AC329+Nov!AC329+Dic!AC329</f>
        <v>2</v>
      </c>
      <c r="AE329" s="7">
        <f>+Ene!AD329+Feb!AD329+Mar!AD329+Abr!AD329+May!AD329+Jun!AD329+Jul!AD329+Ago!AD329+Set!AD329+Oct!AD329+Nov!AD329+Dic!AD329</f>
        <v>3</v>
      </c>
      <c r="AF329" s="7">
        <f>+Ene!AE329+Feb!AE329+Mar!AE329+Abr!AE329+May!AE329+Jun!AE329+Jul!AE329+Ago!AE329+Set!AE329+Oct!AE329+Nov!AE329+Dic!AE329</f>
        <v>4</v>
      </c>
      <c r="AG329" s="7">
        <f>+Ene!AF329+Feb!AF329+Mar!AF329+Abr!AF329+May!AF329+Jun!AF329+Jul!AF329+Ago!AF329+Set!AF329+Oct!AF329+Nov!AF329+Dic!AF329</f>
        <v>4</v>
      </c>
      <c r="AH329" s="7">
        <f>+Ene!AG329+Feb!AG329+Mar!AG329+Abr!AG329+May!AG329+Jun!AG329+Jul!AG329+Ago!AG329+Set!AG329+Oct!AG329+Nov!AG329+Dic!AG329</f>
        <v>2</v>
      </c>
    </row>
    <row r="330" spans="1:34" x14ac:dyDescent="0.3">
      <c r="A330" s="17" t="s">
        <v>16</v>
      </c>
      <c r="B330" s="17" t="s">
        <v>4</v>
      </c>
      <c r="C330" s="18">
        <v>401</v>
      </c>
      <c r="D330" s="17" t="s">
        <v>4</v>
      </c>
      <c r="E330" s="17" t="s">
        <v>16</v>
      </c>
      <c r="F330" s="17" t="s">
        <v>4</v>
      </c>
      <c r="G330" s="19" t="s">
        <v>232</v>
      </c>
      <c r="H330" s="25">
        <v>231</v>
      </c>
      <c r="I330" s="20" t="s">
        <v>507</v>
      </c>
      <c r="J330" s="23">
        <v>0</v>
      </c>
      <c r="K330" s="7">
        <f>+Ene!J330+Feb!J330+Mar!J330+Abr!J330+May!J330+Jun!J330+Jul!J330+Ago!J330+Set!J330+Oct!J330+Nov!J330+Dic!J330</f>
        <v>0</v>
      </c>
      <c r="L330" s="7">
        <f>+Ene!K330+Feb!K330+Mar!K330+Abr!K330+May!K330+Jun!K330+Jul!K330+Ago!K330+Set!K330+Oct!K330+Nov!K330+Dic!K330</f>
        <v>0</v>
      </c>
      <c r="M330" s="7">
        <f>+Ene!L330+Feb!L330+Mar!L330+Abr!L330+May!L330+Jun!L330+Jul!L330+Ago!L330+Set!L330+Oct!L330+Nov!L330+Dic!L330</f>
        <v>0</v>
      </c>
      <c r="N330" s="7">
        <f>+Ene!M330+Feb!M330+Mar!M330+Abr!M330+May!M330+Jun!M330+Jul!M330+Ago!M330+Set!M330+Oct!M330+Nov!M330+Dic!M330</f>
        <v>0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3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1</v>
      </c>
      <c r="AD330" s="7">
        <f>+Ene!AC330+Feb!AC330+Mar!AC330+Abr!AC330+May!AC330+Jun!AC330+Jul!AC330+Ago!AC330+Set!AC330+Oct!AC330+Nov!AC330+Dic!AC330</f>
        <v>1</v>
      </c>
      <c r="AE330" s="7">
        <f>+Ene!AD330+Feb!AD330+Mar!AD330+Abr!AD330+May!AD330+Jun!AD330+Jul!AD330+Ago!AD330+Set!AD330+Oct!AD330+Nov!AD330+Dic!AD330</f>
        <v>1</v>
      </c>
      <c r="AF330" s="7">
        <f>+Ene!AE330+Feb!AE330+Mar!AE330+Abr!AE330+May!AE330+Jun!AE330+Jul!AE330+Ago!AE330+Set!AE330+Oct!AE330+Nov!AE330+Dic!AE330</f>
        <v>5</v>
      </c>
      <c r="AG330" s="7">
        <f>+Ene!AF330+Feb!AF330+Mar!AF330+Abr!AF330+May!AF330+Jun!AF330+Jul!AF330+Ago!AF330+Set!AF330+Oct!AF330+Nov!AF330+Dic!AF330</f>
        <v>0</v>
      </c>
      <c r="AH330" s="7">
        <f>+Ene!AG330+Feb!AG330+Mar!AG330+Abr!AG330+May!AG330+Jun!AG330+Jul!AG330+Ago!AG330+Set!AG330+Oct!AG330+Nov!AG330+Dic!AG330</f>
        <v>1</v>
      </c>
    </row>
    <row r="331" spans="1:34" x14ac:dyDescent="0.3">
      <c r="A331" s="17" t="s">
        <v>16</v>
      </c>
      <c r="B331" s="17" t="s">
        <v>4</v>
      </c>
      <c r="C331" s="18">
        <v>401</v>
      </c>
      <c r="D331" s="17" t="s">
        <v>4</v>
      </c>
      <c r="E331" s="17" t="s">
        <v>16</v>
      </c>
      <c r="F331" s="17" t="s">
        <v>4</v>
      </c>
      <c r="G331" s="19" t="s">
        <v>232</v>
      </c>
      <c r="H331" s="25">
        <v>230</v>
      </c>
      <c r="I331" s="20" t="s">
        <v>508</v>
      </c>
      <c r="J331" s="23">
        <v>0</v>
      </c>
      <c r="K331" s="7">
        <f>+Ene!J331+Feb!J331+Mar!J331+Abr!J331+May!J331+Jun!J331+Jul!J331+Ago!J331+Set!J331+Oct!J331+Nov!J331+Dic!J331</f>
        <v>0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2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2</v>
      </c>
      <c r="AD331" s="7">
        <f>+Ene!AC331+Feb!AC331+Mar!AC331+Abr!AC331+May!AC331+Jun!AC331+Jul!AC331+Ago!AC331+Set!AC331+Oct!AC331+Nov!AC331+Dic!AC331</f>
        <v>2</v>
      </c>
      <c r="AE331" s="7">
        <f>+Ene!AD331+Feb!AD331+Mar!AD331+Abr!AD331+May!AD331+Jun!AD331+Jul!AD331+Ago!AD331+Set!AD331+Oct!AD331+Nov!AD331+Dic!AD331</f>
        <v>2</v>
      </c>
      <c r="AF331" s="7">
        <f>+Ene!AE331+Feb!AE331+Mar!AE331+Abr!AE331+May!AE331+Jun!AE331+Jul!AE331+Ago!AE331+Set!AE331+Oct!AE331+Nov!AE331+Dic!AE331</f>
        <v>2</v>
      </c>
      <c r="AG331" s="7">
        <f>+Ene!AF331+Feb!AF331+Mar!AF331+Abr!AF331+May!AF331+Jun!AF331+Jul!AF331+Ago!AF331+Set!AF331+Oct!AF331+Nov!AF331+Dic!AF331</f>
        <v>0</v>
      </c>
      <c r="AH331" s="7">
        <f>+Ene!AG331+Feb!AG331+Mar!AG331+Abr!AG331+May!AG331+Jun!AG331+Jul!AG331+Ago!AG331+Set!AG331+Oct!AG331+Nov!AG331+Dic!AG331</f>
        <v>0</v>
      </c>
    </row>
    <row r="332" spans="1:34" x14ac:dyDescent="0.3">
      <c r="A332" s="17" t="s">
        <v>16</v>
      </c>
      <c r="B332" s="17" t="s">
        <v>4</v>
      </c>
      <c r="C332" s="18">
        <v>401</v>
      </c>
      <c r="D332" s="17" t="s">
        <v>4</v>
      </c>
      <c r="E332" s="17" t="s">
        <v>16</v>
      </c>
      <c r="F332" s="17" t="s">
        <v>4</v>
      </c>
      <c r="G332" s="19" t="s">
        <v>232</v>
      </c>
      <c r="H332" s="25">
        <v>234</v>
      </c>
      <c r="I332" s="20" t="s">
        <v>509</v>
      </c>
      <c r="J332" s="23">
        <v>0</v>
      </c>
      <c r="K332" s="7">
        <f>+Ene!J332+Feb!J332+Mar!J332+Abr!J332+May!J332+Jun!J332+Jul!J332+Ago!J332+Set!J332+Oct!J332+Nov!J332+Dic!J332</f>
        <v>0</v>
      </c>
      <c r="L332" s="7">
        <f>+Ene!K332+Feb!K332+Mar!K332+Abr!K332+May!K332+Jun!K332+Jul!K332+Ago!K332+Set!K332+Oct!K332+Nov!K332+Dic!K332</f>
        <v>0</v>
      </c>
      <c r="M332" s="7">
        <f>+Ene!L332+Feb!L332+Mar!L332+Abr!L332+May!L332+Jun!L332+Jul!L332+Ago!L332+Set!L332+Oct!L332+Nov!L332+Dic!L332</f>
        <v>0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0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0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0</v>
      </c>
      <c r="AD332" s="7">
        <f>+Ene!AC332+Feb!AC332+Mar!AC332+Abr!AC332+May!AC332+Jun!AC332+Jul!AC332+Ago!AC332+Set!AC332+Oct!AC332+Nov!AC332+Dic!AC332</f>
        <v>0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0</v>
      </c>
      <c r="AG332" s="7">
        <f>+Ene!AF332+Feb!AF332+Mar!AF332+Abr!AF332+May!AF332+Jun!AF332+Jul!AF332+Ago!AF332+Set!AF332+Oct!AF332+Nov!AF332+Dic!AF332</f>
        <v>0</v>
      </c>
      <c r="AH332" s="7">
        <f>+Ene!AG332+Feb!AG332+Mar!AG332+Abr!AG332+May!AG332+Jun!AG332+Jul!AG332+Ago!AG332+Set!AG332+Oct!AG332+Nov!AG332+Dic!AG332</f>
        <v>1</v>
      </c>
    </row>
    <row r="333" spans="1:34" x14ac:dyDescent="0.3">
      <c r="A333" s="17" t="s">
        <v>16</v>
      </c>
      <c r="B333" s="17" t="s">
        <v>4</v>
      </c>
      <c r="C333" s="18">
        <v>401</v>
      </c>
      <c r="D333" s="17" t="s">
        <v>4</v>
      </c>
      <c r="E333" s="17" t="s">
        <v>16</v>
      </c>
      <c r="F333" s="17" t="s">
        <v>4</v>
      </c>
      <c r="G333" s="19" t="s">
        <v>232</v>
      </c>
      <c r="H333" s="25">
        <v>227</v>
      </c>
      <c r="I333" s="20" t="s">
        <v>219</v>
      </c>
      <c r="J333" s="23">
        <v>0</v>
      </c>
      <c r="K333" s="7">
        <f>+Ene!J333+Feb!J333+Mar!J333+Abr!J333+May!J333+Jun!J333+Jul!J333+Ago!J333+Set!J333+Oct!J333+Nov!J333+Dic!J333</f>
        <v>0</v>
      </c>
      <c r="L333" s="7">
        <f>+Ene!K333+Feb!K333+Mar!K333+Abr!K333+May!K333+Jun!K333+Jul!K333+Ago!K333+Set!K333+Oct!K333+Nov!K333+Dic!K333</f>
        <v>0</v>
      </c>
      <c r="M333" s="7">
        <f>+Ene!L333+Feb!L333+Mar!L333+Abr!L333+May!L333+Jun!L333+Jul!L333+Ago!L333+Set!L333+Oct!L333+Nov!L333+Dic!L333</f>
        <v>0</v>
      </c>
      <c r="N333" s="7">
        <f>+Ene!M333+Feb!M333+Mar!M333+Abr!M333+May!M333+Jun!M333+Jul!M333+Ago!M333+Set!M333+Oct!M333+Nov!M333+Dic!M333</f>
        <v>0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2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1</v>
      </c>
      <c r="AD333" s="7">
        <f>+Ene!AC333+Feb!AC333+Mar!AC333+Abr!AC333+May!AC333+Jun!AC333+Jul!AC333+Ago!AC333+Set!AC333+Oct!AC333+Nov!AC333+Dic!AC333</f>
        <v>1</v>
      </c>
      <c r="AE333" s="7">
        <f>+Ene!AD333+Feb!AD333+Mar!AD333+Abr!AD333+May!AD333+Jun!AD333+Jul!AD333+Ago!AD333+Set!AD333+Oct!AD333+Nov!AD333+Dic!AD333</f>
        <v>0</v>
      </c>
      <c r="AF333" s="7">
        <f>+Ene!AE333+Feb!AE333+Mar!AE333+Abr!AE333+May!AE333+Jun!AE333+Jul!AE333+Ago!AE333+Set!AE333+Oct!AE333+Nov!AE333+Dic!AE333</f>
        <v>1</v>
      </c>
      <c r="AG333" s="7">
        <f>+Ene!AF333+Feb!AF333+Mar!AF333+Abr!AF333+May!AF333+Jun!AF333+Jul!AF333+Ago!AF333+Set!AF333+Oct!AF333+Nov!AF333+Dic!AF333</f>
        <v>0</v>
      </c>
      <c r="AH333" s="7">
        <f>+Ene!AG333+Feb!AG333+Mar!AG333+Abr!AG333+May!AG333+Jun!AG333+Jul!AG333+Ago!AG333+Set!AG333+Oct!AG333+Nov!AG333+Dic!AG333</f>
        <v>0</v>
      </c>
    </row>
    <row r="334" spans="1:34" x14ac:dyDescent="0.3">
      <c r="A334" s="17" t="s">
        <v>16</v>
      </c>
      <c r="B334" s="17" t="s">
        <v>4</v>
      </c>
      <c r="C334" s="18">
        <v>401</v>
      </c>
      <c r="D334" s="17" t="s">
        <v>4</v>
      </c>
      <c r="E334" s="17" t="s">
        <v>16</v>
      </c>
      <c r="F334" s="17" t="s">
        <v>4</v>
      </c>
      <c r="G334" s="19" t="s">
        <v>232</v>
      </c>
      <c r="H334" s="25">
        <v>226</v>
      </c>
      <c r="I334" s="20" t="s">
        <v>510</v>
      </c>
      <c r="J334" s="23">
        <v>0</v>
      </c>
      <c r="K334" s="7">
        <f>+Ene!J334+Feb!J334+Mar!J334+Abr!J334+May!J334+Jun!J334+Jul!J334+Ago!J334+Set!J334+Oct!J334+Nov!J334+Dic!J334</f>
        <v>0</v>
      </c>
      <c r="L334" s="7">
        <f>+Ene!K334+Feb!K334+Mar!K334+Abr!K334+May!K334+Jun!K334+Jul!K334+Ago!K334+Set!K334+Oct!K334+Nov!K334+Dic!K334</f>
        <v>0</v>
      </c>
      <c r="M334" s="7">
        <f>+Ene!L334+Feb!L334+Mar!L334+Abr!L334+May!L334+Jun!L334+Jul!L334+Ago!L334+Set!L334+Oct!L334+Nov!L334+Dic!L334</f>
        <v>0</v>
      </c>
      <c r="N334" s="7">
        <f>+Ene!M334+Feb!M334+Mar!M334+Abr!M334+May!M334+Jun!M334+Jul!M334+Ago!M334+Set!M334+Oct!M334+Nov!M334+Dic!M334</f>
        <v>0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1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</v>
      </c>
      <c r="AD334" s="7">
        <f>+Ene!AC334+Feb!AC334+Mar!AC334+Abr!AC334+May!AC334+Jun!AC334+Jul!AC334+Ago!AC334+Set!AC334+Oct!AC334+Nov!AC334+Dic!AC334</f>
        <v>2</v>
      </c>
      <c r="AE334" s="7">
        <f>+Ene!AD334+Feb!AD334+Mar!AD334+Abr!AD334+May!AD334+Jun!AD334+Jul!AD334+Ago!AD334+Set!AD334+Oct!AD334+Nov!AD334+Dic!AD334</f>
        <v>1</v>
      </c>
      <c r="AF334" s="7">
        <f>+Ene!AE334+Feb!AE334+Mar!AE334+Abr!AE334+May!AE334+Jun!AE334+Jul!AE334+Ago!AE334+Set!AE334+Oct!AE334+Nov!AE334+Dic!AE334</f>
        <v>3</v>
      </c>
      <c r="AG334" s="7">
        <f>+Ene!AF334+Feb!AF334+Mar!AF334+Abr!AF334+May!AF334+Jun!AF334+Jul!AF334+Ago!AF334+Set!AF334+Oct!AF334+Nov!AF334+Dic!AF334</f>
        <v>0</v>
      </c>
      <c r="AH334" s="7">
        <f>+Ene!AG334+Feb!AG334+Mar!AG334+Abr!AG334+May!AG334+Jun!AG334+Jul!AG334+Ago!AG334+Set!AG334+Oct!AG334+Nov!AG334+Dic!AG334</f>
        <v>0</v>
      </c>
    </row>
    <row r="335" spans="1:34" x14ac:dyDescent="0.3">
      <c r="A335" s="17" t="s">
        <v>16</v>
      </c>
      <c r="B335" s="17" t="s">
        <v>4</v>
      </c>
      <c r="C335" s="18">
        <v>401</v>
      </c>
      <c r="D335" s="17" t="s">
        <v>4</v>
      </c>
      <c r="E335" s="17" t="s">
        <v>16</v>
      </c>
      <c r="F335" s="17" t="s">
        <v>4</v>
      </c>
      <c r="G335" s="19" t="s">
        <v>232</v>
      </c>
      <c r="H335" s="25">
        <v>9720</v>
      </c>
      <c r="I335" s="20" t="s">
        <v>511</v>
      </c>
      <c r="J335" s="23">
        <v>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 x14ac:dyDescent="0.3">
      <c r="A336" s="17" t="s">
        <v>16</v>
      </c>
      <c r="B336" s="17" t="s">
        <v>76</v>
      </c>
      <c r="C336" s="18">
        <v>401</v>
      </c>
      <c r="D336" s="17" t="s">
        <v>4</v>
      </c>
      <c r="E336" s="17" t="s">
        <v>16</v>
      </c>
      <c r="F336" s="17" t="s">
        <v>76</v>
      </c>
      <c r="G336" s="19" t="s">
        <v>232</v>
      </c>
      <c r="H336" s="25">
        <v>25338</v>
      </c>
      <c r="I336" s="20" t="s">
        <v>512</v>
      </c>
      <c r="J336" s="23">
        <v>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0</v>
      </c>
      <c r="AD336" s="7">
        <f>+Ene!AC336+Feb!AC336+Mar!AC336+Abr!AC336+May!AC336+Jun!AC336+Jul!AC336+Ago!AC336+Set!AC336+Oct!AC336+Nov!AC336+Dic!AC336</f>
        <v>0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0</v>
      </c>
      <c r="AG336" s="7">
        <f>+Ene!AF336+Feb!AF336+Mar!AF336+Abr!AF336+May!AF336+Jun!AF336+Jul!AF336+Ago!AF336+Set!AF336+Oct!AF336+Nov!AF336+Dic!AF336</f>
        <v>0</v>
      </c>
      <c r="AH336" s="7">
        <f>+Ene!AG336+Feb!AG336+Mar!AG336+Abr!AG336+May!AG336+Jun!AG336+Jul!AG336+Ago!AG336+Set!AG336+Oct!AG336+Nov!AG336+Dic!AG336</f>
        <v>0</v>
      </c>
    </row>
    <row r="337" spans="1:34" x14ac:dyDescent="0.3">
      <c r="A337" s="17" t="s">
        <v>16</v>
      </c>
      <c r="B337" s="17" t="s">
        <v>4</v>
      </c>
      <c r="C337" s="18">
        <v>401</v>
      </c>
      <c r="D337" s="17" t="s">
        <v>4</v>
      </c>
      <c r="E337" s="17" t="s">
        <v>16</v>
      </c>
      <c r="F337" s="17" t="s">
        <v>4</v>
      </c>
      <c r="G337" s="19" t="s">
        <v>232</v>
      </c>
      <c r="H337" s="25">
        <v>25393</v>
      </c>
      <c r="I337" s="20" t="s">
        <v>513</v>
      </c>
      <c r="J337" s="23">
        <v>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1</v>
      </c>
      <c r="P337" s="7">
        <f>+Ene!O337+Feb!O337+Mar!O337+Abr!O337+May!O337+Jun!O337+Jul!O337+Ago!O337+Set!O337+Oct!O337+Nov!O337+Dic!O337</f>
        <v>0</v>
      </c>
      <c r="Q337" s="7">
        <f>+Ene!P337+Feb!P337+Mar!P337+Abr!P337+May!P337+Jun!P337+Jul!P337+Ago!P337+Set!P337+Oct!P337+Nov!P337+Dic!P337</f>
        <v>1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</v>
      </c>
      <c r="Y337" s="7">
        <f>+Ene!X337+Feb!X337+Mar!X337+Abr!X337+May!X337+Jun!X337+Jul!X337+Ago!X337+Set!X337+Oct!X337+Nov!X337+Dic!X337</f>
        <v>0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0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0</v>
      </c>
      <c r="AD337" s="7">
        <f>+Ene!AC337+Feb!AC337+Mar!AC337+Abr!AC337+May!AC337+Jun!AC337+Jul!AC337+Ago!AC337+Set!AC337+Oct!AC337+Nov!AC337+Dic!AC337</f>
        <v>0</v>
      </c>
      <c r="AE337" s="7">
        <f>+Ene!AD337+Feb!AD337+Mar!AD337+Abr!AD337+May!AD337+Jun!AD337+Jul!AD337+Ago!AD337+Set!AD337+Oct!AD337+Nov!AD337+Dic!AD337</f>
        <v>0</v>
      </c>
      <c r="AF337" s="7">
        <f>+Ene!AE337+Feb!AE337+Mar!AE337+Abr!AE337+May!AE337+Jun!AE337+Jul!AE337+Ago!AE337+Set!AE337+Oct!AE337+Nov!AE337+Dic!AE337</f>
        <v>0</v>
      </c>
      <c r="AG337" s="7">
        <f>+Ene!AF337+Feb!AF337+Mar!AF337+Abr!AF337+May!AF337+Jun!AF337+Jul!AF337+Ago!AF337+Set!AF337+Oct!AF337+Nov!AF337+Dic!AF337</f>
        <v>0</v>
      </c>
      <c r="AH337" s="7">
        <f>+Ene!AG337+Feb!AG337+Mar!AG337+Abr!AG337+May!AG337+Jun!AG337+Jul!AG337+Ago!AG337+Set!AG337+Oct!AG337+Nov!AG337+Dic!AG337</f>
        <v>0</v>
      </c>
    </row>
    <row r="338" spans="1:34" x14ac:dyDescent="0.3">
      <c r="A338" s="17" t="s">
        <v>16</v>
      </c>
      <c r="B338" s="17" t="s">
        <v>4</v>
      </c>
      <c r="C338" s="18">
        <v>401</v>
      </c>
      <c r="D338" s="17" t="s">
        <v>4</v>
      </c>
      <c r="E338" s="17" t="s">
        <v>16</v>
      </c>
      <c r="F338" s="17" t="s">
        <v>4</v>
      </c>
      <c r="G338" s="19" t="s">
        <v>232</v>
      </c>
      <c r="H338" s="25">
        <v>7458</v>
      </c>
      <c r="I338" s="20" t="s">
        <v>98</v>
      </c>
      <c r="J338" s="23">
        <v>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0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0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0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0</v>
      </c>
      <c r="Y338" s="7">
        <f>+Ene!X338+Feb!X338+Mar!X338+Abr!X338+May!X338+Jun!X338+Jul!X338+Ago!X338+Set!X338+Oct!X338+Nov!X338+Dic!X338</f>
        <v>0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0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0</v>
      </c>
      <c r="AD338" s="7">
        <f>+Ene!AC338+Feb!AC338+Mar!AC338+Abr!AC338+May!AC338+Jun!AC338+Jul!AC338+Ago!AC338+Set!AC338+Oct!AC338+Nov!AC338+Dic!AC338</f>
        <v>0</v>
      </c>
      <c r="AE338" s="7">
        <f>+Ene!AD338+Feb!AD338+Mar!AD338+Abr!AD338+May!AD338+Jun!AD338+Jul!AD338+Ago!AD338+Set!AD338+Oct!AD338+Nov!AD338+Dic!AD338</f>
        <v>0</v>
      </c>
      <c r="AF338" s="7">
        <f>+Ene!AE338+Feb!AE338+Mar!AE338+Abr!AE338+May!AE338+Jun!AE338+Jul!AE338+Ago!AE338+Set!AE338+Oct!AE338+Nov!AE338+Dic!AE338</f>
        <v>0</v>
      </c>
      <c r="AG338" s="7">
        <f>+Ene!AF338+Feb!AF338+Mar!AF338+Abr!AF338+May!AF338+Jun!AF338+Jul!AF338+Ago!AF338+Set!AF338+Oct!AF338+Nov!AF338+Dic!AF338</f>
        <v>0</v>
      </c>
      <c r="AH338" s="7">
        <f>+Ene!AG338+Feb!AG338+Mar!AG338+Abr!AG338+May!AG338+Jun!AG338+Jul!AG338+Ago!AG338+Set!AG338+Oct!AG338+Nov!AG338+Dic!AG338</f>
        <v>0</v>
      </c>
    </row>
    <row r="339" spans="1:34" x14ac:dyDescent="0.3">
      <c r="A339" s="17" t="s">
        <v>16</v>
      </c>
      <c r="B339" s="17" t="s">
        <v>4</v>
      </c>
      <c r="C339" s="18">
        <v>401</v>
      </c>
      <c r="D339" s="17" t="s">
        <v>4</v>
      </c>
      <c r="E339" s="17" t="s">
        <v>16</v>
      </c>
      <c r="F339" s="17" t="s">
        <v>4</v>
      </c>
      <c r="G339" s="19" t="s">
        <v>232</v>
      </c>
      <c r="H339" s="25">
        <v>26168</v>
      </c>
      <c r="I339" s="20" t="s">
        <v>514</v>
      </c>
      <c r="J339" s="23">
        <v>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1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1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1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0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2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2</v>
      </c>
      <c r="AF339" s="7">
        <f>+Ene!AE339+Feb!AE339+Mar!AE339+Abr!AE339+May!AE339+Jun!AE339+Jul!AE339+Ago!AE339+Set!AE339+Oct!AE339+Nov!AE339+Dic!AE339</f>
        <v>0</v>
      </c>
      <c r="AG339" s="7">
        <f>+Ene!AF339+Feb!AF339+Mar!AF339+Abr!AF339+May!AF339+Jun!AF339+Jul!AF339+Ago!AF339+Set!AF339+Oct!AF339+Nov!AF339+Dic!AF339</f>
        <v>0</v>
      </c>
      <c r="AH339" s="7">
        <f>+Ene!AG339+Feb!AG339+Mar!AG339+Abr!AG339+May!AG339+Jun!AG339+Jul!AG339+Ago!AG339+Set!AG339+Oct!AG339+Nov!AG339+Dic!AG339</f>
        <v>0</v>
      </c>
    </row>
    <row r="340" spans="1:34" x14ac:dyDescent="0.3">
      <c r="A340" s="17" t="s">
        <v>16</v>
      </c>
      <c r="B340" s="17" t="s">
        <v>4</v>
      </c>
      <c r="C340" s="18">
        <v>401</v>
      </c>
      <c r="D340" s="17" t="s">
        <v>4</v>
      </c>
      <c r="E340" s="17" t="s">
        <v>16</v>
      </c>
      <c r="F340" s="17" t="s">
        <v>4</v>
      </c>
      <c r="G340" s="19" t="s">
        <v>232</v>
      </c>
      <c r="H340" s="25">
        <v>31672</v>
      </c>
      <c r="I340" s="20" t="s">
        <v>515</v>
      </c>
      <c r="J340" s="23">
        <v>0</v>
      </c>
      <c r="K340" s="7">
        <f>+Ene!J340+Feb!J340+Mar!J340+Abr!J340+May!J340+Jun!J340+Jul!J340+Ago!J340+Set!J340+Oct!J340+Nov!J340+Dic!J340</f>
        <v>0</v>
      </c>
      <c r="L340" s="7">
        <f>+Ene!K340+Feb!K340+Mar!K340+Abr!K340+May!K340+Jun!K340+Jul!K340+Ago!K340+Set!K340+Oct!K340+Nov!K340+Dic!K340</f>
        <v>0</v>
      </c>
      <c r="M340" s="7">
        <f>+Ene!L340+Feb!L340+Mar!L340+Abr!L340+May!L340+Jun!L340+Jul!L340+Ago!L340+Set!L340+Oct!L340+Nov!L340+Dic!L340</f>
        <v>0</v>
      </c>
      <c r="N340" s="7">
        <f>+Ene!M340+Feb!M340+Mar!M340+Abr!M340+May!M340+Jun!M340+Jul!M340+Ago!M340+Set!M340+Oct!M340+Nov!M340+Dic!M340</f>
        <v>0</v>
      </c>
      <c r="O340" s="7">
        <f>+Ene!N340+Feb!N340+Mar!N340+Abr!N340+May!N340+Jun!N340+Jul!N340+Ago!N340+Set!N340+Oct!N340+Nov!N340+Dic!N340</f>
        <v>0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0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0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1</v>
      </c>
      <c r="AD340" s="7">
        <f>+Ene!AC340+Feb!AC340+Mar!AC340+Abr!AC340+May!AC340+Jun!AC340+Jul!AC340+Ago!AC340+Set!AC340+Oct!AC340+Nov!AC340+Dic!AC340</f>
        <v>0</v>
      </c>
      <c r="AE340" s="7">
        <f>+Ene!AD340+Feb!AD340+Mar!AD340+Abr!AD340+May!AD340+Jun!AD340+Jul!AD340+Ago!AD340+Set!AD340+Oct!AD340+Nov!AD340+Dic!AD340</f>
        <v>0</v>
      </c>
      <c r="AF340" s="7">
        <f>+Ene!AE340+Feb!AE340+Mar!AE340+Abr!AE340+May!AE340+Jun!AE340+Jul!AE340+Ago!AE340+Set!AE340+Oct!AE340+Nov!AE340+Dic!AE340</f>
        <v>1</v>
      </c>
      <c r="AG340" s="7">
        <f>+Ene!AF340+Feb!AF340+Mar!AF340+Abr!AF340+May!AF340+Jun!AF340+Jul!AF340+Ago!AF340+Set!AF340+Oct!AF340+Nov!AF340+Dic!AF340</f>
        <v>0</v>
      </c>
      <c r="AH340" s="7">
        <f>+Ene!AG340+Feb!AG340+Mar!AG340+Abr!AG340+May!AG340+Jun!AG340+Jul!AG340+Ago!AG340+Set!AG340+Oct!AG340+Nov!AG340+Dic!AG340</f>
        <v>0</v>
      </c>
    </row>
    <row r="341" spans="1:34" x14ac:dyDescent="0.3">
      <c r="A341" s="17" t="s">
        <v>16</v>
      </c>
      <c r="B341" s="17" t="s">
        <v>4</v>
      </c>
      <c r="C341" s="18">
        <v>401</v>
      </c>
      <c r="D341" s="17" t="s">
        <v>4</v>
      </c>
      <c r="E341" s="17" t="s">
        <v>16</v>
      </c>
      <c r="F341" s="17" t="s">
        <v>4</v>
      </c>
      <c r="G341" s="19" t="s">
        <v>232</v>
      </c>
      <c r="H341" s="30">
        <v>26697</v>
      </c>
      <c r="I341" s="20" t="s">
        <v>516</v>
      </c>
      <c r="J341" s="23">
        <v>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2</v>
      </c>
      <c r="AD341" s="7">
        <f>+Ene!AC341+Feb!AC341+Mar!AC341+Abr!AC341+May!AC341+Jun!AC341+Jul!AC341+Ago!AC341+Set!AC341+Oct!AC341+Nov!AC341+Dic!AC341</f>
        <v>2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2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 x14ac:dyDescent="0.3">
      <c r="A342" s="17" t="s">
        <v>16</v>
      </c>
      <c r="B342" s="17" t="s">
        <v>4</v>
      </c>
      <c r="C342" s="18">
        <v>401</v>
      </c>
      <c r="D342" s="17" t="s">
        <v>4</v>
      </c>
      <c r="E342" s="17" t="s">
        <v>16</v>
      </c>
      <c r="F342" s="17" t="s">
        <v>4</v>
      </c>
      <c r="G342" s="19" t="s">
        <v>232</v>
      </c>
      <c r="H342" s="25">
        <v>26167</v>
      </c>
      <c r="I342" s="20" t="s">
        <v>517</v>
      </c>
      <c r="J342" s="23">
        <v>0</v>
      </c>
      <c r="K342" s="7">
        <f>+Ene!J342+Feb!J342+Mar!J342+Abr!J342+May!J342+Jun!J342+Jul!J342+Ago!J342+Set!J342+Oct!J342+Nov!J342+Dic!J342</f>
        <v>0</v>
      </c>
      <c r="L342" s="7">
        <f>+Ene!K342+Feb!K342+Mar!K342+Abr!K342+May!K342+Jun!K342+Jul!K342+Ago!K342+Set!K342+Oct!K342+Nov!K342+Dic!K342</f>
        <v>0</v>
      </c>
      <c r="M342" s="7">
        <f>+Ene!L342+Feb!L342+Mar!L342+Abr!L342+May!L342+Jun!L342+Jul!L342+Ago!L342+Set!L342+Oct!L342+Nov!L342+Dic!L342</f>
        <v>0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1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0</v>
      </c>
      <c r="AE342" s="7">
        <f>+Ene!AD342+Feb!AD342+Mar!AD342+Abr!AD342+May!AD342+Jun!AD342+Jul!AD342+Ago!AD342+Set!AD342+Oct!AD342+Nov!AD342+Dic!AD342</f>
        <v>0</v>
      </c>
      <c r="AF342" s="7">
        <f>+Ene!AE342+Feb!AE342+Mar!AE342+Abr!AE342+May!AE342+Jun!AE342+Jul!AE342+Ago!AE342+Set!AE342+Oct!AE342+Nov!AE342+Dic!AE342</f>
        <v>2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3</v>
      </c>
    </row>
    <row r="343" spans="1:34" x14ac:dyDescent="0.3">
      <c r="A343" s="17" t="s">
        <v>16</v>
      </c>
      <c r="B343" s="17" t="s">
        <v>4</v>
      </c>
      <c r="C343" s="18">
        <v>401</v>
      </c>
      <c r="D343" s="17" t="s">
        <v>4</v>
      </c>
      <c r="E343" s="17" t="s">
        <v>16</v>
      </c>
      <c r="F343" s="17" t="s">
        <v>4</v>
      </c>
      <c r="G343" s="19" t="s">
        <v>233</v>
      </c>
      <c r="H343" s="25">
        <v>28374</v>
      </c>
      <c r="I343" s="20" t="s">
        <v>518</v>
      </c>
      <c r="J343" s="23">
        <v>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4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8</v>
      </c>
      <c r="Y343" s="7">
        <f>+Ene!X343+Feb!X343+Mar!X343+Abr!X343+May!X343+Jun!X343+Jul!X343+Ago!X343+Set!X343+Oct!X343+Nov!X343+Dic!X343</f>
        <v>1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5</v>
      </c>
      <c r="AD343" s="7">
        <f>+Ene!AC343+Feb!AC343+Mar!AC343+Abr!AC343+May!AC343+Jun!AC343+Jul!AC343+Ago!AC343+Set!AC343+Oct!AC343+Nov!AC343+Dic!AC343</f>
        <v>2</v>
      </c>
      <c r="AE343" s="7">
        <f>+Ene!AD343+Feb!AD343+Mar!AD343+Abr!AD343+May!AD343+Jun!AD343+Jul!AD343+Ago!AD343+Set!AD343+Oct!AD343+Nov!AD343+Dic!AD343</f>
        <v>1</v>
      </c>
      <c r="AF343" s="7">
        <f>+Ene!AE343+Feb!AE343+Mar!AE343+Abr!AE343+May!AE343+Jun!AE343+Jul!AE343+Ago!AE343+Set!AE343+Oct!AE343+Nov!AE343+Dic!AE343</f>
        <v>8</v>
      </c>
      <c r="AG343" s="7">
        <f>+Ene!AF343+Feb!AF343+Mar!AF343+Abr!AF343+May!AF343+Jun!AF343+Jul!AF343+Ago!AF343+Set!AF343+Oct!AF343+Nov!AF343+Dic!AF343</f>
        <v>0</v>
      </c>
      <c r="AH343" s="7">
        <f>+Ene!AG343+Feb!AG343+Mar!AG343+Abr!AG343+May!AG343+Jun!AG343+Jul!AG343+Ago!AG343+Set!AG343+Oct!AG343+Nov!AG343+Dic!AG343</f>
        <v>1</v>
      </c>
    </row>
    <row r="344" spans="1:34" x14ac:dyDescent="0.3">
      <c r="A344" s="17" t="s">
        <v>16</v>
      </c>
      <c r="B344" s="17" t="s">
        <v>210</v>
      </c>
      <c r="C344" s="18">
        <v>401</v>
      </c>
      <c r="D344" s="17" t="s">
        <v>4</v>
      </c>
      <c r="E344" s="17" t="s">
        <v>16</v>
      </c>
      <c r="F344" s="17" t="s">
        <v>210</v>
      </c>
      <c r="G344" s="19" t="s">
        <v>231</v>
      </c>
      <c r="H344" s="25">
        <v>209</v>
      </c>
      <c r="I344" s="20" t="s">
        <v>519</v>
      </c>
      <c r="J344" s="23">
        <v>0</v>
      </c>
      <c r="K344" s="7">
        <f>+Ene!J344+Feb!J344+Mar!J344+Abr!J344+May!J344+Jun!J344+Jul!J344+Ago!J344+Set!J344+Oct!J344+Nov!J344+Dic!J344</f>
        <v>7</v>
      </c>
      <c r="L344" s="7">
        <f>+Ene!K344+Feb!K344+Mar!K344+Abr!K344+May!K344+Jun!K344+Jul!K344+Ago!K344+Set!K344+Oct!K344+Nov!K344+Dic!K344</f>
        <v>8</v>
      </c>
      <c r="M344" s="7">
        <f>+Ene!L344+Feb!L344+Mar!L344+Abr!L344+May!L344+Jun!L344+Jul!L344+Ago!L344+Set!L344+Oct!L344+Nov!L344+Dic!L344</f>
        <v>8</v>
      </c>
      <c r="N344" s="7">
        <f>+Ene!M344+Feb!M344+Mar!M344+Abr!M344+May!M344+Jun!M344+Jul!M344+Ago!M344+Set!M344+Oct!M344+Nov!M344+Dic!M344</f>
        <v>5</v>
      </c>
      <c r="O344" s="7">
        <f>+Ene!N344+Feb!N344+Mar!N344+Abr!N344+May!N344+Jun!N344+Jul!N344+Ago!N344+Set!N344+Oct!N344+Nov!N344+Dic!N344</f>
        <v>11</v>
      </c>
      <c r="P344" s="7">
        <f>+Ene!O344+Feb!O344+Mar!O344+Abr!O344+May!O344+Jun!O344+Jul!O344+Ago!O344+Set!O344+Oct!O344+Nov!O344+Dic!O344</f>
        <v>0</v>
      </c>
      <c r="Q344" s="7">
        <f>+Ene!P344+Feb!P344+Mar!P344+Abr!P344+May!P344+Jun!P344+Jul!P344+Ago!P344+Set!P344+Oct!P344+Nov!P344+Dic!P344</f>
        <v>0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9</v>
      </c>
      <c r="Y344" s="7">
        <f>+Ene!X344+Feb!X344+Mar!X344+Abr!X344+May!X344+Jun!X344+Jul!X344+Ago!X344+Set!X344+Oct!X344+Nov!X344+Dic!X344</f>
        <v>2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1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12</v>
      </c>
      <c r="AD344" s="7">
        <f>+Ene!AC344+Feb!AC344+Mar!AC344+Abr!AC344+May!AC344+Jun!AC344+Jul!AC344+Ago!AC344+Set!AC344+Oct!AC344+Nov!AC344+Dic!AC344</f>
        <v>11</v>
      </c>
      <c r="AE344" s="7">
        <f>+Ene!AD344+Feb!AD344+Mar!AD344+Abr!AD344+May!AD344+Jun!AD344+Jul!AD344+Ago!AD344+Set!AD344+Oct!AD344+Nov!AD344+Dic!AD344</f>
        <v>0</v>
      </c>
      <c r="AF344" s="7">
        <f>+Ene!AE344+Feb!AE344+Mar!AE344+Abr!AE344+May!AE344+Jun!AE344+Jul!AE344+Ago!AE344+Set!AE344+Oct!AE344+Nov!AE344+Dic!AE344</f>
        <v>16</v>
      </c>
      <c r="AG344" s="7">
        <f>+Ene!AF344+Feb!AF344+Mar!AF344+Abr!AF344+May!AF344+Jun!AF344+Jul!AF344+Ago!AF344+Set!AF344+Oct!AF344+Nov!AF344+Dic!AF344</f>
        <v>3</v>
      </c>
      <c r="AH344" s="7">
        <f>+Ene!AG344+Feb!AG344+Mar!AG344+Abr!AG344+May!AG344+Jun!AG344+Jul!AG344+Ago!AG344+Set!AG344+Oct!AG344+Nov!AG344+Dic!AG344</f>
        <v>7</v>
      </c>
    </row>
    <row r="345" spans="1:34" x14ac:dyDescent="0.3">
      <c r="A345" s="17" t="s">
        <v>16</v>
      </c>
      <c r="B345" s="17" t="s">
        <v>210</v>
      </c>
      <c r="C345" s="18">
        <v>401</v>
      </c>
      <c r="D345" s="17" t="s">
        <v>4</v>
      </c>
      <c r="E345" s="17" t="s">
        <v>16</v>
      </c>
      <c r="F345" s="17" t="s">
        <v>210</v>
      </c>
      <c r="G345" s="19" t="s">
        <v>232</v>
      </c>
      <c r="H345" s="25">
        <v>208</v>
      </c>
      <c r="I345" s="20" t="s">
        <v>520</v>
      </c>
      <c r="J345" s="23">
        <v>0</v>
      </c>
      <c r="K345" s="7">
        <f>+Ene!J345+Feb!J345+Mar!J345+Abr!J345+May!J345+Jun!J345+Jul!J345+Ago!J345+Set!J345+Oct!J345+Nov!J345+Dic!J345</f>
        <v>1</v>
      </c>
      <c r="L345" s="7">
        <f>+Ene!K345+Feb!K345+Mar!K345+Abr!K345+May!K345+Jun!K345+Jul!K345+Ago!K345+Set!K345+Oct!K345+Nov!K345+Dic!K345</f>
        <v>1</v>
      </c>
      <c r="M345" s="7">
        <f>+Ene!L345+Feb!L345+Mar!L345+Abr!L345+May!L345+Jun!L345+Jul!L345+Ago!L345+Set!L345+Oct!L345+Nov!L345+Dic!L345</f>
        <v>1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1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1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1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0</v>
      </c>
      <c r="AH345" s="7">
        <f>+Ene!AG345+Feb!AG345+Mar!AG345+Abr!AG345+May!AG345+Jun!AG345+Jul!AG345+Ago!AG345+Set!AG345+Oct!AG345+Nov!AG345+Dic!AG345</f>
        <v>0</v>
      </c>
    </row>
    <row r="346" spans="1:34" x14ac:dyDescent="0.3">
      <c r="A346" s="17" t="s">
        <v>16</v>
      </c>
      <c r="B346" s="17" t="s">
        <v>210</v>
      </c>
      <c r="C346" s="18">
        <v>401</v>
      </c>
      <c r="D346" s="17" t="s">
        <v>4</v>
      </c>
      <c r="E346" s="17" t="s">
        <v>16</v>
      </c>
      <c r="F346" s="17" t="s">
        <v>210</v>
      </c>
      <c r="G346" s="19" t="s">
        <v>232</v>
      </c>
      <c r="H346" s="25">
        <v>206</v>
      </c>
      <c r="I346" s="20" t="s">
        <v>521</v>
      </c>
      <c r="J346" s="23">
        <v>0</v>
      </c>
      <c r="K346" s="7">
        <f>+Ene!J346+Feb!J346+Mar!J346+Abr!J346+May!J346+Jun!J346+Jul!J346+Ago!J346+Set!J346+Oct!J346+Nov!J346+Dic!J346</f>
        <v>0</v>
      </c>
      <c r="L346" s="7">
        <f>+Ene!K346+Feb!K346+Mar!K346+Abr!K346+May!K346+Jun!K346+Jul!K346+Ago!K346+Set!K346+Oct!K346+Nov!K346+Dic!K346</f>
        <v>0</v>
      </c>
      <c r="M346" s="7">
        <f>+Ene!L346+Feb!L346+Mar!L346+Abr!L346+May!L346+Jun!L346+Jul!L346+Ago!L346+Set!L346+Oct!L346+Nov!L346+Dic!L346</f>
        <v>0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0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0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0</v>
      </c>
      <c r="AD346" s="7">
        <f>+Ene!AC346+Feb!AC346+Mar!AC346+Abr!AC346+May!AC346+Jun!AC346+Jul!AC346+Ago!AC346+Set!AC346+Oct!AC346+Nov!AC346+Dic!AC346</f>
        <v>0</v>
      </c>
      <c r="AE346" s="7">
        <f>+Ene!AD346+Feb!AD346+Mar!AD346+Abr!AD346+May!AD346+Jun!AD346+Jul!AD346+Ago!AD346+Set!AD346+Oct!AD346+Nov!AD346+Dic!AD346</f>
        <v>0</v>
      </c>
      <c r="AF346" s="7">
        <f>+Ene!AE346+Feb!AE346+Mar!AE346+Abr!AE346+May!AE346+Jun!AE346+Jul!AE346+Ago!AE346+Set!AE346+Oct!AE346+Nov!AE346+Dic!AE346</f>
        <v>0</v>
      </c>
      <c r="AG346" s="7">
        <f>+Ene!AF346+Feb!AF346+Mar!AF346+Abr!AF346+May!AF346+Jun!AF346+Jul!AF346+Ago!AF346+Set!AF346+Oct!AF346+Nov!AF346+Dic!AF346</f>
        <v>0</v>
      </c>
      <c r="AH346" s="7">
        <f>+Ene!AG346+Feb!AG346+Mar!AG346+Abr!AG346+May!AG346+Jun!AG346+Jul!AG346+Ago!AG346+Set!AG346+Oct!AG346+Nov!AG346+Dic!AG346</f>
        <v>0</v>
      </c>
    </row>
    <row r="347" spans="1:34" x14ac:dyDescent="0.3">
      <c r="A347" s="17" t="s">
        <v>16</v>
      </c>
      <c r="B347" s="17" t="s">
        <v>210</v>
      </c>
      <c r="C347" s="18">
        <v>401</v>
      </c>
      <c r="D347" s="17" t="s">
        <v>4</v>
      </c>
      <c r="E347" s="17" t="s">
        <v>16</v>
      </c>
      <c r="F347" s="17" t="s">
        <v>210</v>
      </c>
      <c r="G347" s="19" t="s">
        <v>232</v>
      </c>
      <c r="H347" s="25">
        <v>207</v>
      </c>
      <c r="I347" s="20" t="s">
        <v>522</v>
      </c>
      <c r="J347" s="23">
        <v>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1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1</v>
      </c>
      <c r="AD347" s="7">
        <f>+Ene!AC347+Feb!AC347+Mar!AC347+Abr!AC347+May!AC347+Jun!AC347+Jul!AC347+Ago!AC347+Set!AC347+Oct!AC347+Nov!AC347+Dic!AC347</f>
        <v>0</v>
      </c>
      <c r="AE347" s="7">
        <f>+Ene!AD347+Feb!AD347+Mar!AD347+Abr!AD347+May!AD347+Jun!AD347+Jul!AD347+Ago!AD347+Set!AD347+Oct!AD347+Nov!AD347+Dic!AD347</f>
        <v>0</v>
      </c>
      <c r="AF347" s="7">
        <f>+Ene!AE347+Feb!AE347+Mar!AE347+Abr!AE347+May!AE347+Jun!AE347+Jul!AE347+Ago!AE347+Set!AE347+Oct!AE347+Nov!AE347+Dic!AE347</f>
        <v>0</v>
      </c>
      <c r="AG347" s="7">
        <f>+Ene!AF347+Feb!AF347+Mar!AF347+Abr!AF347+May!AF347+Jun!AF347+Jul!AF347+Ago!AF347+Set!AF347+Oct!AF347+Nov!AF347+Dic!AF347</f>
        <v>0</v>
      </c>
      <c r="AH347" s="7">
        <f>+Ene!AG347+Feb!AG347+Mar!AG347+Abr!AG347+May!AG347+Jun!AG347+Jul!AG347+Ago!AG347+Set!AG347+Oct!AG347+Nov!AG347+Dic!AG347</f>
        <v>1</v>
      </c>
    </row>
    <row r="348" spans="1:34" x14ac:dyDescent="0.3">
      <c r="A348" s="17" t="s">
        <v>16</v>
      </c>
      <c r="B348" s="17" t="s">
        <v>210</v>
      </c>
      <c r="C348" s="18">
        <v>401</v>
      </c>
      <c r="D348" s="17" t="s">
        <v>4</v>
      </c>
      <c r="E348" s="17" t="s">
        <v>16</v>
      </c>
      <c r="F348" s="17" t="s">
        <v>210</v>
      </c>
      <c r="G348" s="19" t="s">
        <v>232</v>
      </c>
      <c r="H348" s="25">
        <v>299</v>
      </c>
      <c r="I348" s="20" t="s">
        <v>123</v>
      </c>
      <c r="J348" s="23">
        <v>0</v>
      </c>
      <c r="K348" s="7">
        <f>+Ene!J348+Feb!J348+Mar!J348+Abr!J348+May!J348+Jun!J348+Jul!J348+Ago!J348+Set!J348+Oct!J348+Nov!J348+Dic!J348</f>
        <v>1</v>
      </c>
      <c r="L348" s="7">
        <f>+Ene!K348+Feb!K348+Mar!K348+Abr!K348+May!K348+Jun!K348+Jul!K348+Ago!K348+Set!K348+Oct!K348+Nov!K348+Dic!K348</f>
        <v>1</v>
      </c>
      <c r="M348" s="7">
        <f>+Ene!L348+Feb!L348+Mar!L348+Abr!L348+May!L348+Jun!L348+Jul!L348+Ago!L348+Set!L348+Oct!L348+Nov!L348+Dic!L348</f>
        <v>1</v>
      </c>
      <c r="N348" s="7">
        <f>+Ene!M348+Feb!M348+Mar!M348+Abr!M348+May!M348+Jun!M348+Jul!M348+Ago!M348+Set!M348+Oct!M348+Nov!M348+Dic!M348</f>
        <v>1</v>
      </c>
      <c r="O348" s="7">
        <f>+Ene!N348+Feb!N348+Mar!N348+Abr!N348+May!N348+Jun!N348+Jul!N348+Ago!N348+Set!N348+Oct!N348+Nov!N348+Dic!N348</f>
        <v>0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0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1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1</v>
      </c>
      <c r="AD348" s="7">
        <f>+Ene!AC348+Feb!AC348+Mar!AC348+Abr!AC348+May!AC348+Jun!AC348+Jul!AC348+Ago!AC348+Set!AC348+Oct!AC348+Nov!AC348+Dic!AC348</f>
        <v>2</v>
      </c>
      <c r="AE348" s="7">
        <f>+Ene!AD348+Feb!AD348+Mar!AD348+Abr!AD348+May!AD348+Jun!AD348+Jul!AD348+Ago!AD348+Set!AD348+Oct!AD348+Nov!AD348+Dic!AD348</f>
        <v>0</v>
      </c>
      <c r="AF348" s="7">
        <f>+Ene!AE348+Feb!AE348+Mar!AE348+Abr!AE348+May!AE348+Jun!AE348+Jul!AE348+Ago!AE348+Set!AE348+Oct!AE348+Nov!AE348+Dic!AE348</f>
        <v>2</v>
      </c>
      <c r="AG348" s="7">
        <f>+Ene!AF348+Feb!AF348+Mar!AF348+Abr!AF348+May!AF348+Jun!AF348+Jul!AF348+Ago!AF348+Set!AF348+Oct!AF348+Nov!AF348+Dic!AF348</f>
        <v>0</v>
      </c>
      <c r="AH348" s="7">
        <f>+Ene!AG348+Feb!AG348+Mar!AG348+Abr!AG348+May!AG348+Jun!AG348+Jul!AG348+Ago!AG348+Set!AG348+Oct!AG348+Nov!AG348+Dic!AG348</f>
        <v>0</v>
      </c>
    </row>
    <row r="349" spans="1:34" x14ac:dyDescent="0.3">
      <c r="A349" s="17" t="s">
        <v>16</v>
      </c>
      <c r="B349" s="17" t="s">
        <v>210</v>
      </c>
      <c r="C349" s="18">
        <v>401</v>
      </c>
      <c r="D349" s="17" t="s">
        <v>4</v>
      </c>
      <c r="E349" s="17" t="s">
        <v>16</v>
      </c>
      <c r="F349" s="17" t="s">
        <v>210</v>
      </c>
      <c r="G349" s="19" t="s">
        <v>232</v>
      </c>
      <c r="H349" s="25">
        <v>300</v>
      </c>
      <c r="I349" s="20" t="s">
        <v>523</v>
      </c>
      <c r="J349" s="23">
        <v>0</v>
      </c>
      <c r="K349" s="7">
        <f>+Ene!J349+Feb!J349+Mar!J349+Abr!J349+May!J349+Jun!J349+Jul!J349+Ago!J349+Set!J349+Oct!J349+Nov!J349+Dic!J349</f>
        <v>1</v>
      </c>
      <c r="L349" s="7">
        <f>+Ene!K349+Feb!K349+Mar!K349+Abr!K349+May!K349+Jun!K349+Jul!K349+Ago!K349+Set!K349+Oct!K349+Nov!K349+Dic!K349</f>
        <v>1</v>
      </c>
      <c r="M349" s="7">
        <f>+Ene!L349+Feb!L349+Mar!L349+Abr!L349+May!L349+Jun!L349+Jul!L349+Ago!L349+Set!L349+Oct!L349+Nov!L349+Dic!L349</f>
        <v>1</v>
      </c>
      <c r="N349" s="7">
        <f>+Ene!M349+Feb!M349+Mar!M349+Abr!M349+May!M349+Jun!M349+Jul!M349+Ago!M349+Set!M349+Oct!M349+Nov!M349+Dic!M349</f>
        <v>0</v>
      </c>
      <c r="O349" s="7">
        <f>+Ene!N349+Feb!N349+Mar!N349+Abr!N349+May!N349+Jun!N349+Jul!N349+Ago!N349+Set!N349+Oct!N349+Nov!N349+Dic!N349</f>
        <v>1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2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1</v>
      </c>
      <c r="AE349" s="7">
        <f>+Ene!AD349+Feb!AD349+Mar!AD349+Abr!AD349+May!AD349+Jun!AD349+Jul!AD349+Ago!AD349+Set!AD349+Oct!AD349+Nov!AD349+Dic!AD349</f>
        <v>2</v>
      </c>
      <c r="AF349" s="7">
        <f>+Ene!AE349+Feb!AE349+Mar!AE349+Abr!AE349+May!AE349+Jun!AE349+Jul!AE349+Ago!AE349+Set!AE349+Oct!AE349+Nov!AE349+Dic!AE349</f>
        <v>1</v>
      </c>
      <c r="AG349" s="7">
        <f>+Ene!AF349+Feb!AF349+Mar!AF349+Abr!AF349+May!AF349+Jun!AF349+Jul!AF349+Ago!AF349+Set!AF349+Oct!AF349+Nov!AF349+Dic!AF349</f>
        <v>0</v>
      </c>
      <c r="AH349" s="7">
        <f>+Ene!AG349+Feb!AG349+Mar!AG349+Abr!AG349+May!AG349+Jun!AG349+Jul!AG349+Ago!AG349+Set!AG349+Oct!AG349+Nov!AG349+Dic!AG349</f>
        <v>0</v>
      </c>
    </row>
    <row r="350" spans="1:34" x14ac:dyDescent="0.3">
      <c r="A350" s="17" t="s">
        <v>16</v>
      </c>
      <c r="B350" s="17" t="s">
        <v>210</v>
      </c>
      <c r="C350" s="18">
        <v>401</v>
      </c>
      <c r="D350" s="17" t="s">
        <v>4</v>
      </c>
      <c r="E350" s="17" t="s">
        <v>16</v>
      </c>
      <c r="F350" s="17" t="s">
        <v>210</v>
      </c>
      <c r="G350" s="19" t="s">
        <v>232</v>
      </c>
      <c r="H350" s="25">
        <v>25340</v>
      </c>
      <c r="I350" s="20" t="s">
        <v>524</v>
      </c>
      <c r="J350" s="23">
        <v>0</v>
      </c>
      <c r="K350" s="7">
        <f>+Ene!J350+Feb!J350+Mar!J350+Abr!J350+May!J350+Jun!J350+Jul!J350+Ago!J350+Set!J350+Oct!J350+Nov!J350+Dic!J350</f>
        <v>2</v>
      </c>
      <c r="L350" s="7">
        <f>+Ene!K350+Feb!K350+Mar!K350+Abr!K350+May!K350+Jun!K350+Jul!K350+Ago!K350+Set!K350+Oct!K350+Nov!K350+Dic!K350</f>
        <v>2</v>
      </c>
      <c r="M350" s="7">
        <f>+Ene!L350+Feb!L350+Mar!L350+Abr!L350+May!L350+Jun!L350+Jul!L350+Ago!L350+Set!L350+Oct!L350+Nov!L350+Dic!L350</f>
        <v>2</v>
      </c>
      <c r="N350" s="7">
        <f>+Ene!M350+Feb!M350+Mar!M350+Abr!M350+May!M350+Jun!M350+Jul!M350+Ago!M350+Set!M350+Oct!M350+Nov!M350+Dic!M350</f>
        <v>0</v>
      </c>
      <c r="O350" s="7">
        <f>+Ene!N350+Feb!N350+Mar!N350+Abr!N350+May!N350+Jun!N350+Jul!N350+Ago!N350+Set!N350+Oct!N350+Nov!N350+Dic!N350</f>
        <v>0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2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2</v>
      </c>
      <c r="AD350" s="7">
        <f>+Ene!AC350+Feb!AC350+Mar!AC350+Abr!AC350+May!AC350+Jun!AC350+Jul!AC350+Ago!AC350+Set!AC350+Oct!AC350+Nov!AC350+Dic!AC350</f>
        <v>3</v>
      </c>
      <c r="AE350" s="7">
        <f>+Ene!AD350+Feb!AD350+Mar!AD350+Abr!AD350+May!AD350+Jun!AD350+Jul!AD350+Ago!AD350+Set!AD350+Oct!AD350+Nov!AD350+Dic!AD350</f>
        <v>2</v>
      </c>
      <c r="AF350" s="7">
        <f>+Ene!AE350+Feb!AE350+Mar!AE350+Abr!AE350+May!AE350+Jun!AE350+Jul!AE350+Ago!AE350+Set!AE350+Oct!AE350+Nov!AE350+Dic!AE350</f>
        <v>3</v>
      </c>
      <c r="AG350" s="7">
        <f>+Ene!AF350+Feb!AF350+Mar!AF350+Abr!AF350+May!AF350+Jun!AF350+Jul!AF350+Ago!AF350+Set!AF350+Oct!AF350+Nov!AF350+Dic!AF350</f>
        <v>0</v>
      </c>
      <c r="AH350" s="7">
        <f>+Ene!AG350+Feb!AG350+Mar!AG350+Abr!AG350+May!AG350+Jun!AG350+Jul!AG350+Ago!AG350+Set!AG350+Oct!AG350+Nov!AG350+Dic!AG350</f>
        <v>1</v>
      </c>
    </row>
    <row r="351" spans="1:34" x14ac:dyDescent="0.3">
      <c r="A351" s="17" t="s">
        <v>16</v>
      </c>
      <c r="B351" s="17" t="s">
        <v>210</v>
      </c>
      <c r="C351" s="18">
        <v>401</v>
      </c>
      <c r="D351" s="17" t="s">
        <v>4</v>
      </c>
      <c r="E351" s="17" t="s">
        <v>16</v>
      </c>
      <c r="F351" s="17" t="s">
        <v>210</v>
      </c>
      <c r="G351" s="19" t="s">
        <v>232</v>
      </c>
      <c r="H351" s="25">
        <v>301</v>
      </c>
      <c r="I351" s="20" t="s">
        <v>525</v>
      </c>
      <c r="J351" s="23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1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2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2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1</v>
      </c>
    </row>
    <row r="352" spans="1:34" x14ac:dyDescent="0.3">
      <c r="A352" s="17" t="s">
        <v>16</v>
      </c>
      <c r="B352" s="17" t="s">
        <v>210</v>
      </c>
      <c r="C352" s="18">
        <v>401</v>
      </c>
      <c r="D352" s="17" t="s">
        <v>4</v>
      </c>
      <c r="E352" s="17" t="s">
        <v>16</v>
      </c>
      <c r="F352" s="17" t="s">
        <v>210</v>
      </c>
      <c r="G352" s="19" t="s">
        <v>232</v>
      </c>
      <c r="H352" s="25">
        <v>6992</v>
      </c>
      <c r="I352" s="20" t="s">
        <v>526</v>
      </c>
      <c r="J352" s="23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3</v>
      </c>
      <c r="AD352" s="7">
        <f>+Ene!AC352+Feb!AC352+Mar!AC352+Abr!AC352+May!AC352+Jun!AC352+Jul!AC352+Ago!AC352+Set!AC352+Oct!AC352+Nov!AC352+Dic!AC352</f>
        <v>2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2</v>
      </c>
      <c r="AG352" s="7">
        <f>+Ene!AF352+Feb!AF352+Mar!AF352+Abr!AF352+May!AF352+Jun!AF352+Jul!AF352+Ago!AF352+Set!AF352+Oct!AF352+Nov!AF352+Dic!AF352</f>
        <v>1</v>
      </c>
      <c r="AH352" s="7">
        <f>+Ene!AG352+Feb!AG352+Mar!AG352+Abr!AG352+May!AG352+Jun!AG352+Jul!AG352+Ago!AG352+Set!AG352+Oct!AG352+Nov!AG352+Dic!AG352</f>
        <v>1</v>
      </c>
    </row>
    <row r="353" spans="1:34" x14ac:dyDescent="0.3">
      <c r="A353" s="17" t="s">
        <v>16</v>
      </c>
      <c r="B353" s="17" t="s">
        <v>15</v>
      </c>
      <c r="C353" s="18">
        <v>401</v>
      </c>
      <c r="D353" s="17" t="s">
        <v>4</v>
      </c>
      <c r="E353" s="17" t="s">
        <v>16</v>
      </c>
      <c r="F353" s="17" t="s">
        <v>15</v>
      </c>
      <c r="G353" s="19" t="s">
        <v>220</v>
      </c>
      <c r="H353" s="25">
        <v>187</v>
      </c>
      <c r="I353" s="20" t="s">
        <v>527</v>
      </c>
      <c r="J353" s="23">
        <v>0</v>
      </c>
      <c r="K353" s="7">
        <f>+Ene!J353+Feb!J353+Mar!J353+Abr!J353+May!J353+Jun!J353+Jul!J353+Ago!J353+Set!J353+Oct!J353+Nov!J353+Dic!J353</f>
        <v>11</v>
      </c>
      <c r="L353" s="7">
        <f>+Ene!K353+Feb!K353+Mar!K353+Abr!K353+May!K353+Jun!K353+Jul!K353+Ago!K353+Set!K353+Oct!K353+Nov!K353+Dic!K353</f>
        <v>11</v>
      </c>
      <c r="M353" s="7">
        <f>+Ene!L353+Feb!L353+Mar!L353+Abr!L353+May!L353+Jun!L353+Jul!L353+Ago!L353+Set!L353+Oct!L353+Nov!L353+Dic!L353</f>
        <v>11</v>
      </c>
      <c r="N353" s="7">
        <f>+Ene!M353+Feb!M353+Mar!M353+Abr!M353+May!M353+Jun!M353+Jul!M353+Ago!M353+Set!M353+Oct!M353+Nov!M353+Dic!M353</f>
        <v>1</v>
      </c>
      <c r="O353" s="7">
        <f>+Ene!N353+Feb!N353+Mar!N353+Abr!N353+May!N353+Jun!N353+Jul!N353+Ago!N353+Set!N353+Oct!N353+Nov!N353+Dic!N353</f>
        <v>11</v>
      </c>
      <c r="P353" s="7">
        <f>+Ene!O353+Feb!O353+Mar!O353+Abr!O353+May!O353+Jun!O353+Jul!O353+Ago!O353+Set!O353+Oct!O353+Nov!O353+Dic!O353</f>
        <v>1</v>
      </c>
      <c r="Q353" s="7">
        <f>+Ene!P353+Feb!P353+Mar!P353+Abr!P353+May!P353+Jun!P353+Jul!P353+Ago!P353+Set!P353+Oct!P353+Nov!P353+Dic!P353</f>
        <v>2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21</v>
      </c>
      <c r="Y353" s="7">
        <f>+Ene!X353+Feb!X353+Mar!X353+Abr!X353+May!X353+Jun!X353+Jul!X353+Ago!X353+Set!X353+Oct!X353+Nov!X353+Dic!X353</f>
        <v>3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3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29</v>
      </c>
      <c r="AD353" s="7">
        <f>+Ene!AC353+Feb!AC353+Mar!AC353+Abr!AC353+May!AC353+Jun!AC353+Jul!AC353+Ago!AC353+Set!AC353+Oct!AC353+Nov!AC353+Dic!AC353</f>
        <v>26</v>
      </c>
      <c r="AE353" s="7">
        <f>+Ene!AD353+Feb!AD353+Mar!AD353+Abr!AD353+May!AD353+Jun!AD353+Jul!AD353+Ago!AD353+Set!AD353+Oct!AD353+Nov!AD353+Dic!AD353</f>
        <v>4</v>
      </c>
      <c r="AF353" s="7">
        <f>+Ene!AE353+Feb!AE353+Mar!AE353+Abr!AE353+May!AE353+Jun!AE353+Jul!AE353+Ago!AE353+Set!AE353+Oct!AE353+Nov!AE353+Dic!AE353</f>
        <v>41</v>
      </c>
      <c r="AG353" s="7">
        <f>+Ene!AF353+Feb!AF353+Mar!AF353+Abr!AF353+May!AF353+Jun!AF353+Jul!AF353+Ago!AF353+Set!AF353+Oct!AF353+Nov!AF353+Dic!AF353</f>
        <v>4</v>
      </c>
      <c r="AH353" s="7">
        <f>+Ene!AG353+Feb!AG353+Mar!AG353+Abr!AG353+May!AG353+Jun!AG353+Jul!AG353+Ago!AG353+Set!AG353+Oct!AG353+Nov!AG353+Dic!AG353</f>
        <v>4</v>
      </c>
    </row>
    <row r="354" spans="1:34" x14ac:dyDescent="0.3">
      <c r="A354" s="17" t="s">
        <v>16</v>
      </c>
      <c r="B354" s="17" t="s">
        <v>15</v>
      </c>
      <c r="C354" s="18">
        <v>401</v>
      </c>
      <c r="D354" s="17" t="s">
        <v>4</v>
      </c>
      <c r="E354" s="17" t="s">
        <v>16</v>
      </c>
      <c r="F354" s="17" t="s">
        <v>15</v>
      </c>
      <c r="G354" s="19" t="s">
        <v>232</v>
      </c>
      <c r="H354" s="25">
        <v>9723</v>
      </c>
      <c r="I354" s="20" t="s">
        <v>528</v>
      </c>
      <c r="J354" s="23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2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2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2</v>
      </c>
      <c r="AD354" s="7">
        <f>+Ene!AC354+Feb!AC354+Mar!AC354+Abr!AC354+May!AC354+Jun!AC354+Jul!AC354+Ago!AC354+Set!AC354+Oct!AC354+Nov!AC354+Dic!AC354</f>
        <v>2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6</v>
      </c>
      <c r="AG354" s="7">
        <f>+Ene!AF354+Feb!AF354+Mar!AF354+Abr!AF354+May!AF354+Jun!AF354+Jul!AF354+Ago!AF354+Set!AF354+Oct!AF354+Nov!AF354+Dic!AF354</f>
        <v>1</v>
      </c>
      <c r="AH354" s="7">
        <f>+Ene!AG354+Feb!AG354+Mar!AG354+Abr!AG354+May!AG354+Jun!AG354+Jul!AG354+Ago!AG354+Set!AG354+Oct!AG354+Nov!AG354+Dic!AG354</f>
        <v>1</v>
      </c>
    </row>
    <row r="355" spans="1:34" x14ac:dyDescent="0.3">
      <c r="A355" s="17" t="s">
        <v>16</v>
      </c>
      <c r="B355" s="17" t="s">
        <v>15</v>
      </c>
      <c r="C355" s="18">
        <v>401</v>
      </c>
      <c r="D355" s="17" t="s">
        <v>4</v>
      </c>
      <c r="E355" s="17" t="s">
        <v>16</v>
      </c>
      <c r="F355" s="17" t="s">
        <v>15</v>
      </c>
      <c r="G355" s="19" t="s">
        <v>231</v>
      </c>
      <c r="H355" s="25">
        <v>186</v>
      </c>
      <c r="I355" s="20" t="s">
        <v>529</v>
      </c>
      <c r="J355" s="23">
        <v>0</v>
      </c>
      <c r="K355" s="7">
        <f>+Ene!J355+Feb!J355+Mar!J355+Abr!J355+May!J355+Jun!J355+Jul!J355+Ago!J355+Set!J355+Oct!J355+Nov!J355+Dic!J355</f>
        <v>10</v>
      </c>
      <c r="L355" s="7">
        <f>+Ene!K355+Feb!K355+Mar!K355+Abr!K355+May!K355+Jun!K355+Jul!K355+Ago!K355+Set!K355+Oct!K355+Nov!K355+Dic!K355</f>
        <v>10</v>
      </c>
      <c r="M355" s="7">
        <f>+Ene!L355+Feb!L355+Mar!L355+Abr!L355+May!L355+Jun!L355+Jul!L355+Ago!L355+Set!L355+Oct!L355+Nov!L355+Dic!L355</f>
        <v>10</v>
      </c>
      <c r="N355" s="7">
        <f>+Ene!M355+Feb!M355+Mar!M355+Abr!M355+May!M355+Jun!M355+Jul!M355+Ago!M355+Set!M355+Oct!M355+Nov!M355+Dic!M355</f>
        <v>8</v>
      </c>
      <c r="O355" s="7">
        <f>+Ene!N355+Feb!N355+Mar!N355+Abr!N355+May!N355+Jun!N355+Jul!N355+Ago!N355+Set!N355+Oct!N355+Nov!N355+Dic!N355</f>
        <v>11</v>
      </c>
      <c r="P355" s="7">
        <f>+Ene!O355+Feb!O355+Mar!O355+Abr!O355+May!O355+Jun!O355+Jul!O355+Ago!O355+Set!O355+Oct!O355+Nov!O355+Dic!O355</f>
        <v>11</v>
      </c>
      <c r="Q355" s="7">
        <f>+Ene!P355+Feb!P355+Mar!P355+Abr!P355+May!P355+Jun!P355+Jul!P355+Ago!P355+Set!P355+Oct!P355+Nov!P355+Dic!P355</f>
        <v>15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17</v>
      </c>
      <c r="Y355" s="7">
        <f>+Ene!X355+Feb!X355+Mar!X355+Abr!X355+May!X355+Jun!X355+Jul!X355+Ago!X355+Set!X355+Oct!X355+Nov!X355+Dic!X355</f>
        <v>1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19</v>
      </c>
      <c r="AD355" s="7">
        <f>+Ene!AC355+Feb!AC355+Mar!AC355+Abr!AC355+May!AC355+Jun!AC355+Jul!AC355+Ago!AC355+Set!AC355+Oct!AC355+Nov!AC355+Dic!AC355</f>
        <v>15</v>
      </c>
      <c r="AE355" s="7">
        <f>+Ene!AD355+Feb!AD355+Mar!AD355+Abr!AD355+May!AD355+Jun!AD355+Jul!AD355+Ago!AD355+Set!AD355+Oct!AD355+Nov!AD355+Dic!AD355</f>
        <v>16</v>
      </c>
      <c r="AF355" s="7">
        <f>+Ene!AE355+Feb!AE355+Mar!AE355+Abr!AE355+May!AE355+Jun!AE355+Jul!AE355+Ago!AE355+Set!AE355+Oct!AE355+Nov!AE355+Dic!AE355</f>
        <v>18</v>
      </c>
      <c r="AG355" s="7">
        <f>+Ene!AF355+Feb!AF355+Mar!AF355+Abr!AF355+May!AF355+Jun!AF355+Jul!AF355+Ago!AF355+Set!AF355+Oct!AF355+Nov!AF355+Dic!AF355</f>
        <v>19</v>
      </c>
      <c r="AH355" s="7">
        <f>+Ene!AG355+Feb!AG355+Mar!AG355+Abr!AG355+May!AG355+Jun!AG355+Jul!AG355+Ago!AG355+Set!AG355+Oct!AG355+Nov!AG355+Dic!AG355</f>
        <v>13</v>
      </c>
    </row>
    <row r="356" spans="1:34" x14ac:dyDescent="0.3">
      <c r="A356" s="17" t="s">
        <v>16</v>
      </c>
      <c r="B356" s="17" t="s">
        <v>15</v>
      </c>
      <c r="C356" s="18">
        <v>401</v>
      </c>
      <c r="D356" s="17" t="s">
        <v>4</v>
      </c>
      <c r="E356" s="17" t="s">
        <v>16</v>
      </c>
      <c r="F356" s="17" t="s">
        <v>15</v>
      </c>
      <c r="G356" s="19" t="s">
        <v>232</v>
      </c>
      <c r="H356" s="25">
        <v>11687</v>
      </c>
      <c r="I356" s="20" t="s">
        <v>530</v>
      </c>
      <c r="J356" s="23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2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3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3</v>
      </c>
      <c r="AF356" s="7">
        <f>+Ene!AE356+Feb!AE356+Mar!AE356+Abr!AE356+May!AE356+Jun!AE356+Jul!AE356+Ago!AE356+Set!AE356+Oct!AE356+Nov!AE356+Dic!AE356</f>
        <v>3</v>
      </c>
      <c r="AG356" s="7">
        <f>+Ene!AF356+Feb!AF356+Mar!AF356+Abr!AF356+May!AF356+Jun!AF356+Jul!AF356+Ago!AF356+Set!AF356+Oct!AF356+Nov!AF356+Dic!AF356</f>
        <v>3</v>
      </c>
      <c r="AH356" s="7">
        <f>+Ene!AG356+Feb!AG356+Mar!AG356+Abr!AG356+May!AG356+Jun!AG356+Jul!AG356+Ago!AG356+Set!AG356+Oct!AG356+Nov!AG356+Dic!AG356</f>
        <v>3</v>
      </c>
    </row>
    <row r="357" spans="1:34" x14ac:dyDescent="0.3">
      <c r="A357" s="17" t="s">
        <v>16</v>
      </c>
      <c r="B357" s="17" t="s">
        <v>15</v>
      </c>
      <c r="C357" s="18">
        <v>401</v>
      </c>
      <c r="D357" s="17" t="s">
        <v>4</v>
      </c>
      <c r="E357" s="17" t="s">
        <v>16</v>
      </c>
      <c r="F357" s="17" t="s">
        <v>15</v>
      </c>
      <c r="G357" s="19" t="s">
        <v>232</v>
      </c>
      <c r="H357" s="25">
        <v>188</v>
      </c>
      <c r="I357" s="20" t="s">
        <v>531</v>
      </c>
      <c r="J357" s="23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1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2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2</v>
      </c>
      <c r="AF357" s="7">
        <f>+Ene!AE357+Feb!AE357+Mar!AE357+Abr!AE357+May!AE357+Jun!AE357+Jul!AE357+Ago!AE357+Set!AE357+Oct!AE357+Nov!AE357+Dic!AE357</f>
        <v>2</v>
      </c>
      <c r="AG357" s="7">
        <f>+Ene!AF357+Feb!AF357+Mar!AF357+Abr!AF357+May!AF357+Jun!AF357+Jul!AF357+Ago!AF357+Set!AF357+Oct!AF357+Nov!AF357+Dic!AF357</f>
        <v>2</v>
      </c>
      <c r="AH357" s="7">
        <f>+Ene!AG357+Feb!AG357+Mar!AG357+Abr!AG357+May!AG357+Jun!AG357+Jul!AG357+Ago!AG357+Set!AG357+Oct!AG357+Nov!AG357+Dic!AG357</f>
        <v>0</v>
      </c>
    </row>
    <row r="358" spans="1:34" x14ac:dyDescent="0.3">
      <c r="A358" s="17" t="s">
        <v>16</v>
      </c>
      <c r="B358" s="17" t="s">
        <v>15</v>
      </c>
      <c r="C358" s="18">
        <v>401</v>
      </c>
      <c r="D358" s="17" t="s">
        <v>4</v>
      </c>
      <c r="E358" s="17" t="s">
        <v>16</v>
      </c>
      <c r="F358" s="17" t="s">
        <v>15</v>
      </c>
      <c r="G358" s="19" t="s">
        <v>232</v>
      </c>
      <c r="H358" s="25">
        <v>189</v>
      </c>
      <c r="I358" s="20" t="s">
        <v>532</v>
      </c>
      <c r="J358" s="23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3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3</v>
      </c>
      <c r="AF358" s="7">
        <f>+Ene!AE358+Feb!AE358+Mar!AE358+Abr!AE358+May!AE358+Jun!AE358+Jul!AE358+Ago!AE358+Set!AE358+Oct!AE358+Nov!AE358+Dic!AE358</f>
        <v>3</v>
      </c>
      <c r="AG358" s="7">
        <f>+Ene!AF358+Feb!AF358+Mar!AF358+Abr!AF358+May!AF358+Jun!AF358+Jul!AF358+Ago!AF358+Set!AF358+Oct!AF358+Nov!AF358+Dic!AF358</f>
        <v>3</v>
      </c>
      <c r="AH358" s="7">
        <f>+Ene!AG358+Feb!AG358+Mar!AG358+Abr!AG358+May!AG358+Jun!AG358+Jul!AG358+Ago!AG358+Set!AG358+Oct!AG358+Nov!AG358+Dic!AG358</f>
        <v>2</v>
      </c>
    </row>
    <row r="359" spans="1:34" x14ac:dyDescent="0.3">
      <c r="A359" s="17" t="s">
        <v>16</v>
      </c>
      <c r="B359" s="17" t="s">
        <v>15</v>
      </c>
      <c r="C359" s="18">
        <v>401</v>
      </c>
      <c r="D359" s="17" t="s">
        <v>4</v>
      </c>
      <c r="E359" s="17" t="s">
        <v>16</v>
      </c>
      <c r="F359" s="17" t="s">
        <v>15</v>
      </c>
      <c r="G359" s="19" t="s">
        <v>232</v>
      </c>
      <c r="H359" s="25">
        <v>302</v>
      </c>
      <c r="I359" s="20" t="s">
        <v>533</v>
      </c>
      <c r="J359" s="23">
        <v>0</v>
      </c>
      <c r="K359" s="7">
        <f>+Ene!J359+Feb!J359+Mar!J359+Abr!J359+May!J359+Jun!J359+Jul!J359+Ago!J359+Set!J359+Oct!J359+Nov!J359+Dic!J359</f>
        <v>3</v>
      </c>
      <c r="L359" s="7">
        <f>+Ene!K359+Feb!K359+Mar!K359+Abr!K359+May!K359+Jun!K359+Jul!K359+Ago!K359+Set!K359+Oct!K359+Nov!K359+Dic!K359</f>
        <v>3</v>
      </c>
      <c r="M359" s="7">
        <f>+Ene!L359+Feb!L359+Mar!L359+Abr!L359+May!L359+Jun!L359+Jul!L359+Ago!L359+Set!L359+Oct!L359+Nov!L359+Dic!L359</f>
        <v>3</v>
      </c>
      <c r="N359" s="7">
        <f>+Ene!M359+Feb!M359+Mar!M359+Abr!M359+May!M359+Jun!M359+Jul!M359+Ago!M359+Set!M359+Oct!M359+Nov!M359+Dic!M359</f>
        <v>3</v>
      </c>
      <c r="O359" s="7">
        <f>+Ene!N359+Feb!N359+Mar!N359+Abr!N359+May!N359+Jun!N359+Jul!N359+Ago!N359+Set!N359+Oct!N359+Nov!N359+Dic!N359</f>
        <v>3</v>
      </c>
      <c r="P359" s="7">
        <f>+Ene!O359+Feb!O359+Mar!O359+Abr!O359+May!O359+Jun!O359+Jul!O359+Ago!O359+Set!O359+Oct!O359+Nov!O359+Dic!O359</f>
        <v>1</v>
      </c>
      <c r="Q359" s="7">
        <f>+Ene!P359+Feb!P359+Mar!P359+Abr!P359+May!P359+Jun!P359+Jul!P359+Ago!P359+Set!P359+Oct!P359+Nov!P359+Dic!P359</f>
        <v>3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3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5</v>
      </c>
      <c r="AD359" s="7">
        <f>+Ene!AC359+Feb!AC359+Mar!AC359+Abr!AC359+May!AC359+Jun!AC359+Jul!AC359+Ago!AC359+Set!AC359+Oct!AC359+Nov!AC359+Dic!AC359</f>
        <v>4</v>
      </c>
      <c r="AE359" s="7">
        <f>+Ene!AD359+Feb!AD359+Mar!AD359+Abr!AD359+May!AD359+Jun!AD359+Jul!AD359+Ago!AD359+Set!AD359+Oct!AD359+Nov!AD359+Dic!AD359</f>
        <v>5</v>
      </c>
      <c r="AF359" s="7">
        <f>+Ene!AE359+Feb!AE359+Mar!AE359+Abr!AE359+May!AE359+Jun!AE359+Jul!AE359+Ago!AE359+Set!AE359+Oct!AE359+Nov!AE359+Dic!AE359</f>
        <v>5</v>
      </c>
      <c r="AG359" s="7">
        <f>+Ene!AF359+Feb!AF359+Mar!AF359+Abr!AF359+May!AF359+Jun!AF359+Jul!AF359+Ago!AF359+Set!AF359+Oct!AF359+Nov!AF359+Dic!AF359</f>
        <v>4</v>
      </c>
      <c r="AH359" s="7">
        <f>+Ene!AG359+Feb!AG359+Mar!AG359+Abr!AG359+May!AG359+Jun!AG359+Jul!AG359+Ago!AG359+Set!AG359+Oct!AG359+Nov!AG359+Dic!AG359</f>
        <v>5</v>
      </c>
    </row>
    <row r="360" spans="1:34" x14ac:dyDescent="0.3">
      <c r="A360" s="17" t="s">
        <v>16</v>
      </c>
      <c r="B360" s="17" t="s">
        <v>15</v>
      </c>
      <c r="C360" s="18">
        <v>401</v>
      </c>
      <c r="D360" s="17" t="s">
        <v>4</v>
      </c>
      <c r="E360" s="17" t="s">
        <v>16</v>
      </c>
      <c r="F360" s="17" t="s">
        <v>15</v>
      </c>
      <c r="G360" s="19" t="s">
        <v>232</v>
      </c>
      <c r="H360" s="25">
        <v>304</v>
      </c>
      <c r="I360" s="20" t="s">
        <v>534</v>
      </c>
      <c r="J360" s="23">
        <v>0</v>
      </c>
      <c r="K360" s="7">
        <f>+Ene!J360+Feb!J360+Mar!J360+Abr!J360+May!J360+Jun!J360+Jul!J360+Ago!J360+Set!J360+Oct!J360+Nov!J360+Dic!J360</f>
        <v>2</v>
      </c>
      <c r="L360" s="7">
        <f>+Ene!K360+Feb!K360+Mar!K360+Abr!K360+May!K360+Jun!K360+Jul!K360+Ago!K360+Set!K360+Oct!K360+Nov!K360+Dic!K360</f>
        <v>2</v>
      </c>
      <c r="M360" s="7">
        <f>+Ene!L360+Feb!L360+Mar!L360+Abr!L360+May!L360+Jun!L360+Jul!L360+Ago!L360+Set!L360+Oct!L360+Nov!L360+Dic!L360</f>
        <v>2</v>
      </c>
      <c r="N360" s="7">
        <f>+Ene!M360+Feb!M360+Mar!M360+Abr!M360+May!M360+Jun!M360+Jul!M360+Ago!M360+Set!M360+Oct!M360+Nov!M360+Dic!M360</f>
        <v>2</v>
      </c>
      <c r="O360" s="7">
        <f>+Ene!N360+Feb!N360+Mar!N360+Abr!N360+May!N360+Jun!N360+Jul!N360+Ago!N360+Set!N360+Oct!N360+Nov!N360+Dic!N360</f>
        <v>4</v>
      </c>
      <c r="P360" s="7">
        <f>+Ene!O360+Feb!O360+Mar!O360+Abr!O360+May!O360+Jun!O360+Jul!O360+Ago!O360+Set!O360+Oct!O360+Nov!O360+Dic!O360</f>
        <v>2</v>
      </c>
      <c r="Q360" s="7">
        <f>+Ene!P360+Feb!P360+Mar!P360+Abr!P360+May!P360+Jun!P360+Jul!P360+Ago!P360+Set!P360+Oct!P360+Nov!P360+Dic!P360</f>
        <v>4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5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7</v>
      </c>
      <c r="AD360" s="7">
        <f>+Ene!AC360+Feb!AC360+Mar!AC360+Abr!AC360+May!AC360+Jun!AC360+Jul!AC360+Ago!AC360+Set!AC360+Oct!AC360+Nov!AC360+Dic!AC360</f>
        <v>5</v>
      </c>
      <c r="AE360" s="7">
        <f>+Ene!AD360+Feb!AD360+Mar!AD360+Abr!AD360+May!AD360+Jun!AD360+Jul!AD360+Ago!AD360+Set!AD360+Oct!AD360+Nov!AD360+Dic!AD360</f>
        <v>7</v>
      </c>
      <c r="AF360" s="7">
        <f>+Ene!AE360+Feb!AE360+Mar!AE360+Abr!AE360+May!AE360+Jun!AE360+Jul!AE360+Ago!AE360+Set!AE360+Oct!AE360+Nov!AE360+Dic!AE360</f>
        <v>8</v>
      </c>
      <c r="AG360" s="7">
        <f>+Ene!AF360+Feb!AF360+Mar!AF360+Abr!AF360+May!AF360+Jun!AF360+Jul!AF360+Ago!AF360+Set!AF360+Oct!AF360+Nov!AF360+Dic!AF360</f>
        <v>8</v>
      </c>
      <c r="AH360" s="7">
        <f>+Ene!AG360+Feb!AG360+Mar!AG360+Abr!AG360+May!AG360+Jun!AG360+Jul!AG360+Ago!AG360+Set!AG360+Oct!AG360+Nov!AG360+Dic!AG360</f>
        <v>5</v>
      </c>
    </row>
    <row r="361" spans="1:34" x14ac:dyDescent="0.3">
      <c r="A361" s="17" t="s">
        <v>16</v>
      </c>
      <c r="B361" s="17" t="s">
        <v>15</v>
      </c>
      <c r="C361" s="18">
        <v>401</v>
      </c>
      <c r="D361" s="17" t="s">
        <v>4</v>
      </c>
      <c r="E361" s="17" t="s">
        <v>16</v>
      </c>
      <c r="F361" s="17" t="s">
        <v>15</v>
      </c>
      <c r="G361" s="19" t="s">
        <v>232</v>
      </c>
      <c r="H361" s="25">
        <v>190</v>
      </c>
      <c r="I361" s="20" t="s">
        <v>535</v>
      </c>
      <c r="J361" s="23">
        <v>0</v>
      </c>
      <c r="K361" s="7">
        <f>+Ene!J361+Feb!J361+Mar!J361+Abr!J361+May!J361+Jun!J361+Jul!J361+Ago!J361+Set!J361+Oct!J361+Nov!J361+Dic!J361</f>
        <v>1</v>
      </c>
      <c r="L361" s="7">
        <f>+Ene!K361+Feb!K361+Mar!K361+Abr!K361+May!K361+Jun!K361+Jul!K361+Ago!K361+Set!K361+Oct!K361+Nov!K361+Dic!K361</f>
        <v>1</v>
      </c>
      <c r="M361" s="7">
        <f>+Ene!L361+Feb!L361+Mar!L361+Abr!L361+May!L361+Jun!L361+Jul!L361+Ago!L361+Set!L361+Oct!L361+Nov!L361+Dic!L361</f>
        <v>1</v>
      </c>
      <c r="N361" s="7">
        <f>+Ene!M361+Feb!M361+Mar!M361+Abr!M361+May!M361+Jun!M361+Jul!M361+Ago!M361+Set!M361+Oct!M361+Nov!M361+Dic!M361</f>
        <v>1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1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2</v>
      </c>
      <c r="AD361" s="7">
        <f>+Ene!AC361+Feb!AC361+Mar!AC361+Abr!AC361+May!AC361+Jun!AC361+Jul!AC361+Ago!AC361+Set!AC361+Oct!AC361+Nov!AC361+Dic!AC361</f>
        <v>1</v>
      </c>
      <c r="AE361" s="7">
        <f>+Ene!AD361+Feb!AD361+Mar!AD361+Abr!AD361+May!AD361+Jun!AD361+Jul!AD361+Ago!AD361+Set!AD361+Oct!AD361+Nov!AD361+Dic!AD361</f>
        <v>2</v>
      </c>
      <c r="AF361" s="7">
        <f>+Ene!AE361+Feb!AE361+Mar!AE361+Abr!AE361+May!AE361+Jun!AE361+Jul!AE361+Ago!AE361+Set!AE361+Oct!AE361+Nov!AE361+Dic!AE361</f>
        <v>2</v>
      </c>
      <c r="AG361" s="7">
        <f>+Ene!AF361+Feb!AF361+Mar!AF361+Abr!AF361+May!AF361+Jun!AF361+Jul!AF361+Ago!AF361+Set!AF361+Oct!AF361+Nov!AF361+Dic!AF361</f>
        <v>2</v>
      </c>
      <c r="AH361" s="7">
        <f>+Ene!AG361+Feb!AG361+Mar!AG361+Abr!AG361+May!AG361+Jun!AG361+Jul!AG361+Ago!AG361+Set!AG361+Oct!AG361+Nov!AG361+Dic!AG361</f>
        <v>1</v>
      </c>
    </row>
    <row r="362" spans="1:34" x14ac:dyDescent="0.3">
      <c r="A362" s="17" t="s">
        <v>16</v>
      </c>
      <c r="B362" s="17" t="s">
        <v>15</v>
      </c>
      <c r="C362" s="18">
        <v>401</v>
      </c>
      <c r="D362" s="17" t="s">
        <v>4</v>
      </c>
      <c r="E362" s="17" t="s">
        <v>16</v>
      </c>
      <c r="F362" s="17" t="s">
        <v>15</v>
      </c>
      <c r="G362" s="19" t="s">
        <v>232</v>
      </c>
      <c r="H362" s="25">
        <v>7413</v>
      </c>
      <c r="I362" s="20" t="s">
        <v>536</v>
      </c>
      <c r="J362" s="23">
        <v>0</v>
      </c>
      <c r="K362" s="7">
        <f>+Ene!J362+Feb!J362+Mar!J362+Abr!J362+May!J362+Jun!J362+Jul!J362+Ago!J362+Set!J362+Oct!J362+Nov!J362+Dic!J362</f>
        <v>2</v>
      </c>
      <c r="L362" s="7">
        <f>+Ene!K362+Feb!K362+Mar!K362+Abr!K362+May!K362+Jun!K362+Jul!K362+Ago!K362+Set!K362+Oct!K362+Nov!K362+Dic!K362</f>
        <v>1</v>
      </c>
      <c r="M362" s="7">
        <f>+Ene!L362+Feb!L362+Mar!L362+Abr!L362+May!L362+Jun!L362+Jul!L362+Ago!L362+Set!L362+Oct!L362+Nov!L362+Dic!L362</f>
        <v>2</v>
      </c>
      <c r="N362" s="7">
        <f>+Ene!M362+Feb!M362+Mar!M362+Abr!M362+May!M362+Jun!M362+Jul!M362+Ago!M362+Set!M362+Oct!M362+Nov!M362+Dic!M362</f>
        <v>2</v>
      </c>
      <c r="O362" s="7">
        <f>+Ene!N362+Feb!N362+Mar!N362+Abr!N362+May!N362+Jun!N362+Jul!N362+Ago!N362+Set!N362+Oct!N362+Nov!N362+Dic!N362</f>
        <v>1</v>
      </c>
      <c r="P362" s="7">
        <f>+Ene!O362+Feb!O362+Mar!O362+Abr!O362+May!O362+Jun!O362+Jul!O362+Ago!O362+Set!O362+Oct!O362+Nov!O362+Dic!O362</f>
        <v>1</v>
      </c>
      <c r="Q362" s="7">
        <f>+Ene!P362+Feb!P362+Mar!P362+Abr!P362+May!P362+Jun!P362+Jul!P362+Ago!P362+Set!P362+Oct!P362+Nov!P362+Dic!P362</f>
        <v>2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3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7</v>
      </c>
      <c r="AD362" s="7">
        <f>+Ene!AC362+Feb!AC362+Mar!AC362+Abr!AC362+May!AC362+Jun!AC362+Jul!AC362+Ago!AC362+Set!AC362+Oct!AC362+Nov!AC362+Dic!AC362</f>
        <v>3</v>
      </c>
      <c r="AE362" s="7">
        <f>+Ene!AD362+Feb!AD362+Mar!AD362+Abr!AD362+May!AD362+Jun!AD362+Jul!AD362+Ago!AD362+Set!AD362+Oct!AD362+Nov!AD362+Dic!AD362</f>
        <v>6</v>
      </c>
      <c r="AF362" s="7">
        <f>+Ene!AE362+Feb!AE362+Mar!AE362+Abr!AE362+May!AE362+Jun!AE362+Jul!AE362+Ago!AE362+Set!AE362+Oct!AE362+Nov!AE362+Dic!AE362</f>
        <v>7</v>
      </c>
      <c r="AG362" s="7">
        <f>+Ene!AF362+Feb!AF362+Mar!AF362+Abr!AF362+May!AF362+Jun!AF362+Jul!AF362+Ago!AF362+Set!AF362+Oct!AF362+Nov!AF362+Dic!AF362</f>
        <v>7</v>
      </c>
      <c r="AH362" s="7">
        <f>+Ene!AG362+Feb!AG362+Mar!AG362+Abr!AG362+May!AG362+Jun!AG362+Jul!AG362+Ago!AG362+Set!AG362+Oct!AG362+Nov!AG362+Dic!AG362</f>
        <v>6</v>
      </c>
    </row>
    <row r="363" spans="1:34" x14ac:dyDescent="0.3">
      <c r="A363" s="17" t="s">
        <v>16</v>
      </c>
      <c r="B363" s="17" t="s">
        <v>15</v>
      </c>
      <c r="C363" s="18">
        <v>401</v>
      </c>
      <c r="D363" s="17" t="s">
        <v>4</v>
      </c>
      <c r="E363" s="17" t="s">
        <v>16</v>
      </c>
      <c r="F363" s="17" t="s">
        <v>15</v>
      </c>
      <c r="G363" s="19" t="s">
        <v>232</v>
      </c>
      <c r="H363" s="25">
        <v>7462</v>
      </c>
      <c r="I363" s="20" t="s">
        <v>537</v>
      </c>
      <c r="J363" s="23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1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1</v>
      </c>
      <c r="AF363" s="7">
        <f>+Ene!AE363+Feb!AE363+Mar!AE363+Abr!AE363+May!AE363+Jun!AE363+Jul!AE363+Ago!AE363+Set!AE363+Oct!AE363+Nov!AE363+Dic!AE363</f>
        <v>1</v>
      </c>
      <c r="AG363" s="7">
        <f>+Ene!AF363+Feb!AF363+Mar!AF363+Abr!AF363+May!AF363+Jun!AF363+Jul!AF363+Ago!AF363+Set!AF363+Oct!AF363+Nov!AF363+Dic!AF363</f>
        <v>1</v>
      </c>
      <c r="AH363" s="7">
        <f>+Ene!AG363+Feb!AG363+Mar!AG363+Abr!AG363+May!AG363+Jun!AG363+Jul!AG363+Ago!AG363+Set!AG363+Oct!AG363+Nov!AG363+Dic!AG363</f>
        <v>1</v>
      </c>
    </row>
    <row r="364" spans="1:34" x14ac:dyDescent="0.3">
      <c r="A364" s="17" t="s">
        <v>16</v>
      </c>
      <c r="B364" s="17" t="s">
        <v>15</v>
      </c>
      <c r="C364" s="18">
        <v>401</v>
      </c>
      <c r="D364" s="17" t="s">
        <v>4</v>
      </c>
      <c r="E364" s="17" t="s">
        <v>16</v>
      </c>
      <c r="F364" s="17" t="s">
        <v>15</v>
      </c>
      <c r="G364" s="19" t="s">
        <v>232</v>
      </c>
      <c r="H364" s="25">
        <v>9729</v>
      </c>
      <c r="I364" s="20" t="s">
        <v>538</v>
      </c>
      <c r="J364" s="23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1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2</v>
      </c>
      <c r="AF364" s="7">
        <f>+Ene!AE364+Feb!AE364+Mar!AE364+Abr!AE364+May!AE364+Jun!AE364+Jul!AE364+Ago!AE364+Set!AE364+Oct!AE364+Nov!AE364+Dic!AE364</f>
        <v>2</v>
      </c>
      <c r="AG364" s="7">
        <f>+Ene!AF364+Feb!AF364+Mar!AF364+Abr!AF364+May!AF364+Jun!AF364+Jul!AF364+Ago!AF364+Set!AF364+Oct!AF364+Nov!AF364+Dic!AF364</f>
        <v>2</v>
      </c>
      <c r="AH364" s="7">
        <f>+Ene!AG364+Feb!AG364+Mar!AG364+Abr!AG364+May!AG364+Jun!AG364+Jul!AG364+Ago!AG364+Set!AG364+Oct!AG364+Nov!AG364+Dic!AG364</f>
        <v>1</v>
      </c>
    </row>
    <row r="365" spans="1:34" x14ac:dyDescent="0.3">
      <c r="A365" s="17" t="s">
        <v>16</v>
      </c>
      <c r="B365" s="17" t="s">
        <v>15</v>
      </c>
      <c r="C365" s="18">
        <v>401</v>
      </c>
      <c r="D365" s="17" t="s">
        <v>4</v>
      </c>
      <c r="E365" s="17" t="s">
        <v>16</v>
      </c>
      <c r="F365" s="17" t="s">
        <v>15</v>
      </c>
      <c r="G365" s="19" t="s">
        <v>232</v>
      </c>
      <c r="H365" s="25">
        <v>17571</v>
      </c>
      <c r="I365" s="20" t="s">
        <v>539</v>
      </c>
      <c r="J365" s="23">
        <v>0</v>
      </c>
      <c r="K365" s="7">
        <f>+Ene!J365+Feb!J365+Mar!J365+Abr!J365+May!J365+Jun!J365+Jul!J365+Ago!J365+Set!J365+Oct!J365+Nov!J365+Dic!J365</f>
        <v>3</v>
      </c>
      <c r="L365" s="7">
        <f>+Ene!K365+Feb!K365+Mar!K365+Abr!K365+May!K365+Jun!K365+Jul!K365+Ago!K365+Set!K365+Oct!K365+Nov!K365+Dic!K365</f>
        <v>3</v>
      </c>
      <c r="M365" s="7">
        <f>+Ene!L365+Feb!L365+Mar!L365+Abr!L365+May!L365+Jun!L365+Jul!L365+Ago!L365+Set!L365+Oct!L365+Nov!L365+Dic!L365</f>
        <v>3</v>
      </c>
      <c r="N365" s="7">
        <f>+Ene!M365+Feb!M365+Mar!M365+Abr!M365+May!M365+Jun!M365+Jul!M365+Ago!M365+Set!M365+Oct!M365+Nov!M365+Dic!M365</f>
        <v>3</v>
      </c>
      <c r="O365" s="7">
        <f>+Ene!N365+Feb!N365+Mar!N365+Abr!N365+May!N365+Jun!N365+Jul!N365+Ago!N365+Set!N365+Oct!N365+Nov!N365+Dic!N365</f>
        <v>2</v>
      </c>
      <c r="P365" s="7">
        <f>+Ene!O365+Feb!O365+Mar!O365+Abr!O365+May!O365+Jun!O365+Jul!O365+Ago!O365+Set!O365+Oct!O365+Nov!O365+Dic!O365</f>
        <v>3</v>
      </c>
      <c r="Q365" s="7">
        <f>+Ene!P365+Feb!P365+Mar!P365+Abr!P365+May!P365+Jun!P365+Jul!P365+Ago!P365+Set!P365+Oct!P365+Nov!P365+Dic!P365</f>
        <v>3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3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3</v>
      </c>
      <c r="AD365" s="7">
        <f>+Ene!AC365+Feb!AC365+Mar!AC365+Abr!AC365+May!AC365+Jun!AC365+Jul!AC365+Ago!AC365+Set!AC365+Oct!AC365+Nov!AC365+Dic!AC365</f>
        <v>3</v>
      </c>
      <c r="AE365" s="7">
        <f>+Ene!AD365+Feb!AD365+Mar!AD365+Abr!AD365+May!AD365+Jun!AD365+Jul!AD365+Ago!AD365+Set!AD365+Oct!AD365+Nov!AD365+Dic!AD365</f>
        <v>2</v>
      </c>
      <c r="AF365" s="7">
        <f>+Ene!AE365+Feb!AE365+Mar!AE365+Abr!AE365+May!AE365+Jun!AE365+Jul!AE365+Ago!AE365+Set!AE365+Oct!AE365+Nov!AE365+Dic!AE365</f>
        <v>3</v>
      </c>
      <c r="AG365" s="7">
        <f>+Ene!AF365+Feb!AF365+Mar!AF365+Abr!AF365+May!AF365+Jun!AF365+Jul!AF365+Ago!AF365+Set!AF365+Oct!AF365+Nov!AF365+Dic!AF365</f>
        <v>3</v>
      </c>
      <c r="AH365" s="7">
        <f>+Ene!AG365+Feb!AG365+Mar!AG365+Abr!AG365+May!AG365+Jun!AG365+Jul!AG365+Ago!AG365+Set!AG365+Oct!AG365+Nov!AG365+Dic!AG365</f>
        <v>2</v>
      </c>
    </row>
    <row r="366" spans="1:34" x14ac:dyDescent="0.3">
      <c r="A366" s="17" t="s">
        <v>16</v>
      </c>
      <c r="B366" s="17" t="s">
        <v>15</v>
      </c>
      <c r="C366" s="18">
        <v>401</v>
      </c>
      <c r="D366" s="17" t="s">
        <v>4</v>
      </c>
      <c r="E366" s="17" t="s">
        <v>16</v>
      </c>
      <c r="F366" s="17" t="s">
        <v>15</v>
      </c>
      <c r="G366" s="19" t="s">
        <v>232</v>
      </c>
      <c r="H366" s="25">
        <v>17572</v>
      </c>
      <c r="I366" s="20" t="s">
        <v>540</v>
      </c>
      <c r="J366" s="23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1</v>
      </c>
      <c r="O366" s="7">
        <f>+Ene!N366+Feb!N366+Mar!N366+Abr!N366+May!N366+Jun!N366+Jul!N366+Ago!N366+Set!N366+Oct!N366+Nov!N366+Dic!N366</f>
        <v>1</v>
      </c>
      <c r="P366" s="7">
        <f>+Ene!O366+Feb!O366+Mar!O366+Abr!O366+May!O366+Jun!O366+Jul!O366+Ago!O366+Set!O366+Oct!O366+Nov!O366+Dic!O366</f>
        <v>1</v>
      </c>
      <c r="Q366" s="7">
        <f>+Ene!P366+Feb!P366+Mar!P366+Abr!P366+May!P366+Jun!P366+Jul!P366+Ago!P366+Set!P366+Oct!P366+Nov!P366+Dic!P366</f>
        <v>1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2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2</v>
      </c>
      <c r="AD366" s="7">
        <f>+Ene!AC366+Feb!AC366+Mar!AC366+Abr!AC366+May!AC366+Jun!AC366+Jul!AC366+Ago!AC366+Set!AC366+Oct!AC366+Nov!AC366+Dic!AC366</f>
        <v>1</v>
      </c>
      <c r="AE366" s="7">
        <f>+Ene!AD366+Feb!AD366+Mar!AD366+Abr!AD366+May!AD366+Jun!AD366+Jul!AD366+Ago!AD366+Set!AD366+Oct!AD366+Nov!AD366+Dic!AD366</f>
        <v>2</v>
      </c>
      <c r="AF366" s="7">
        <f>+Ene!AE366+Feb!AE366+Mar!AE366+Abr!AE366+May!AE366+Jun!AE366+Jul!AE366+Ago!AE366+Set!AE366+Oct!AE366+Nov!AE366+Dic!AE366</f>
        <v>2</v>
      </c>
      <c r="AG366" s="7">
        <f>+Ene!AF366+Feb!AF366+Mar!AF366+Abr!AF366+May!AF366+Jun!AF366+Jul!AF366+Ago!AF366+Set!AF366+Oct!AF366+Nov!AF366+Dic!AF366</f>
        <v>2</v>
      </c>
      <c r="AH366" s="7">
        <f>+Ene!AG366+Feb!AG366+Mar!AG366+Abr!AG366+May!AG366+Jun!AG366+Jul!AG366+Ago!AG366+Set!AG366+Oct!AG366+Nov!AG366+Dic!AG366</f>
        <v>2</v>
      </c>
    </row>
    <row r="367" spans="1:34" x14ac:dyDescent="0.3">
      <c r="A367" s="17" t="s">
        <v>16</v>
      </c>
      <c r="B367" s="17" t="s">
        <v>15</v>
      </c>
      <c r="C367" s="18">
        <v>401</v>
      </c>
      <c r="D367" s="17" t="s">
        <v>4</v>
      </c>
      <c r="E367" s="17" t="s">
        <v>16</v>
      </c>
      <c r="F367" s="17" t="s">
        <v>15</v>
      </c>
      <c r="G367" s="19" t="s">
        <v>232</v>
      </c>
      <c r="H367" s="25">
        <v>17569</v>
      </c>
      <c r="I367" s="20" t="s">
        <v>541</v>
      </c>
      <c r="J367" s="23">
        <v>0</v>
      </c>
      <c r="K367" s="7">
        <f>+Ene!J367+Feb!J367+Mar!J367+Abr!J367+May!J367+Jun!J367+Jul!J367+Ago!J367+Set!J367+Oct!J367+Nov!J367+Dic!J367</f>
        <v>1</v>
      </c>
      <c r="L367" s="7">
        <f>+Ene!K367+Feb!K367+Mar!K367+Abr!K367+May!K367+Jun!K367+Jul!K367+Ago!K367+Set!K367+Oct!K367+Nov!K367+Dic!K367</f>
        <v>1</v>
      </c>
      <c r="M367" s="7">
        <f>+Ene!L367+Feb!L367+Mar!L367+Abr!L367+May!L367+Jun!L367+Jul!L367+Ago!L367+Set!L367+Oct!L367+Nov!L367+Dic!L367</f>
        <v>1</v>
      </c>
      <c r="N367" s="7">
        <f>+Ene!M367+Feb!M367+Mar!M367+Abr!M367+May!M367+Jun!M367+Jul!M367+Ago!M367+Set!M367+Oct!M367+Nov!M367+Dic!M367</f>
        <v>1</v>
      </c>
      <c r="O367" s="7">
        <f>+Ene!N367+Feb!N367+Mar!N367+Abr!N367+May!N367+Jun!N367+Jul!N367+Ago!N367+Set!N367+Oct!N367+Nov!N367+Dic!N367</f>
        <v>1</v>
      </c>
      <c r="P367" s="7">
        <f>+Ene!O367+Feb!O367+Mar!O367+Abr!O367+May!O367+Jun!O367+Jul!O367+Ago!O367+Set!O367+Oct!O367+Nov!O367+Dic!O367</f>
        <v>1</v>
      </c>
      <c r="Q367" s="7">
        <f>+Ene!P367+Feb!P367+Mar!P367+Abr!P367+May!P367+Jun!P367+Jul!P367+Ago!P367+Set!P367+Oct!P367+Nov!P367+Dic!P367</f>
        <v>1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1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4</v>
      </c>
      <c r="AD367" s="7">
        <f>+Ene!AC367+Feb!AC367+Mar!AC367+Abr!AC367+May!AC367+Jun!AC367+Jul!AC367+Ago!AC367+Set!AC367+Oct!AC367+Nov!AC367+Dic!AC367</f>
        <v>1</v>
      </c>
      <c r="AE367" s="7">
        <f>+Ene!AD367+Feb!AD367+Mar!AD367+Abr!AD367+May!AD367+Jun!AD367+Jul!AD367+Ago!AD367+Set!AD367+Oct!AD367+Nov!AD367+Dic!AD367</f>
        <v>4</v>
      </c>
      <c r="AF367" s="7">
        <f>+Ene!AE367+Feb!AE367+Mar!AE367+Abr!AE367+May!AE367+Jun!AE367+Jul!AE367+Ago!AE367+Set!AE367+Oct!AE367+Nov!AE367+Dic!AE367</f>
        <v>4</v>
      </c>
      <c r="AG367" s="7">
        <f>+Ene!AF367+Feb!AF367+Mar!AF367+Abr!AF367+May!AF367+Jun!AF367+Jul!AF367+Ago!AF367+Set!AF367+Oct!AF367+Nov!AF367+Dic!AF367</f>
        <v>4</v>
      </c>
      <c r="AH367" s="7">
        <f>+Ene!AG367+Feb!AG367+Mar!AG367+Abr!AG367+May!AG367+Jun!AG367+Jul!AG367+Ago!AG367+Set!AG367+Oct!AG367+Nov!AG367+Dic!AG367</f>
        <v>0</v>
      </c>
    </row>
    <row r="368" spans="1:34" x14ac:dyDescent="0.3">
      <c r="A368" s="17" t="s">
        <v>16</v>
      </c>
      <c r="B368" s="17" t="s">
        <v>195</v>
      </c>
      <c r="C368" s="18">
        <v>401</v>
      </c>
      <c r="D368" s="17" t="s">
        <v>4</v>
      </c>
      <c r="E368" s="17" t="s">
        <v>16</v>
      </c>
      <c r="F368" s="17" t="s">
        <v>195</v>
      </c>
      <c r="G368" s="19" t="s">
        <v>231</v>
      </c>
      <c r="H368" s="25">
        <v>202</v>
      </c>
      <c r="I368" s="20" t="s">
        <v>542</v>
      </c>
      <c r="J368" s="23">
        <v>0</v>
      </c>
      <c r="K368" s="7">
        <f>+Ene!J368+Feb!J368+Mar!J368+Abr!J368+May!J368+Jun!J368+Jul!J368+Ago!J368+Set!J368+Oct!J368+Nov!J368+Dic!J368</f>
        <v>5</v>
      </c>
      <c r="L368" s="7">
        <f>+Ene!K368+Feb!K368+Mar!K368+Abr!K368+May!K368+Jun!K368+Jul!K368+Ago!K368+Set!K368+Oct!K368+Nov!K368+Dic!K368</f>
        <v>5</v>
      </c>
      <c r="M368" s="7">
        <f>+Ene!L368+Feb!L368+Mar!L368+Abr!L368+May!L368+Jun!L368+Jul!L368+Ago!L368+Set!L368+Oct!L368+Nov!L368+Dic!L368</f>
        <v>5</v>
      </c>
      <c r="N368" s="7">
        <f>+Ene!M368+Feb!M368+Mar!M368+Abr!M368+May!M368+Jun!M368+Jul!M368+Ago!M368+Set!M368+Oct!M368+Nov!M368+Dic!M368</f>
        <v>3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7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5</v>
      </c>
      <c r="AD368" s="7">
        <f>+Ene!AC368+Feb!AC368+Mar!AC368+Abr!AC368+May!AC368+Jun!AC368+Jul!AC368+Ago!AC368+Set!AC368+Oct!AC368+Nov!AC368+Dic!AC368</f>
        <v>7</v>
      </c>
      <c r="AE368" s="7">
        <f>+Ene!AD368+Feb!AD368+Mar!AD368+Abr!AD368+May!AD368+Jun!AD368+Jul!AD368+Ago!AD368+Set!AD368+Oct!AD368+Nov!AD368+Dic!AD368</f>
        <v>1</v>
      </c>
      <c r="AF368" s="7">
        <f>+Ene!AE368+Feb!AE368+Mar!AE368+Abr!AE368+May!AE368+Jun!AE368+Jul!AE368+Ago!AE368+Set!AE368+Oct!AE368+Nov!AE368+Dic!AE368</f>
        <v>7</v>
      </c>
      <c r="AG368" s="7">
        <f>+Ene!AF368+Feb!AF368+Mar!AF368+Abr!AF368+May!AF368+Jun!AF368+Jul!AF368+Ago!AF368+Set!AF368+Oct!AF368+Nov!AF368+Dic!AF368</f>
        <v>1</v>
      </c>
      <c r="AH368" s="7">
        <f>+Ene!AG368+Feb!AG368+Mar!AG368+Abr!AG368+May!AG368+Jun!AG368+Jul!AG368+Ago!AG368+Set!AG368+Oct!AG368+Nov!AG368+Dic!AG368</f>
        <v>0</v>
      </c>
    </row>
    <row r="369" spans="1:34" x14ac:dyDescent="0.3">
      <c r="A369" s="17" t="s">
        <v>16</v>
      </c>
      <c r="B369" s="17" t="s">
        <v>195</v>
      </c>
      <c r="C369" s="18">
        <v>401</v>
      </c>
      <c r="D369" s="17" t="s">
        <v>4</v>
      </c>
      <c r="E369" s="17" t="s">
        <v>16</v>
      </c>
      <c r="F369" s="17" t="s">
        <v>195</v>
      </c>
      <c r="G369" s="19" t="s">
        <v>232</v>
      </c>
      <c r="H369" s="25">
        <v>27451</v>
      </c>
      <c r="I369" s="20" t="s">
        <v>543</v>
      </c>
      <c r="J369" s="23">
        <v>0</v>
      </c>
      <c r="K369" s="7">
        <f>+Ene!J369+Feb!J369+Mar!J369+Abr!J369+May!J369+Jun!J369+Jul!J369+Ago!J369+Set!J369+Oct!J369+Nov!J369+Dic!J369</f>
        <v>1</v>
      </c>
      <c r="L369" s="7">
        <f>+Ene!K369+Feb!K369+Mar!K369+Abr!K369+May!K369+Jun!K369+Jul!K369+Ago!K369+Set!K369+Oct!K369+Nov!K369+Dic!K369</f>
        <v>1</v>
      </c>
      <c r="M369" s="7">
        <f>+Ene!L369+Feb!L369+Mar!L369+Abr!L369+May!L369+Jun!L369+Jul!L369+Ago!L369+Set!L369+Oct!L369+Nov!L369+Dic!L369</f>
        <v>1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2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3</v>
      </c>
      <c r="AD369" s="7">
        <f>+Ene!AC369+Feb!AC369+Mar!AC369+Abr!AC369+May!AC369+Jun!AC369+Jul!AC369+Ago!AC369+Set!AC369+Oct!AC369+Nov!AC369+Dic!AC369</f>
        <v>2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3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3</v>
      </c>
    </row>
    <row r="370" spans="1:34" x14ac:dyDescent="0.3">
      <c r="A370" s="17" t="s">
        <v>16</v>
      </c>
      <c r="B370" s="17" t="s">
        <v>195</v>
      </c>
      <c r="C370" s="18">
        <v>401</v>
      </c>
      <c r="D370" s="17" t="s">
        <v>4</v>
      </c>
      <c r="E370" s="17" t="s">
        <v>16</v>
      </c>
      <c r="F370" s="17" t="s">
        <v>195</v>
      </c>
      <c r="G370" s="19" t="s">
        <v>232</v>
      </c>
      <c r="H370" s="25">
        <v>205</v>
      </c>
      <c r="I370" s="20" t="s">
        <v>544</v>
      </c>
      <c r="J370" s="23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 x14ac:dyDescent="0.3">
      <c r="A371" s="17" t="s">
        <v>16</v>
      </c>
      <c r="B371" s="17" t="s">
        <v>195</v>
      </c>
      <c r="C371" s="18">
        <v>401</v>
      </c>
      <c r="D371" s="17" t="s">
        <v>4</v>
      </c>
      <c r="E371" s="17" t="s">
        <v>16</v>
      </c>
      <c r="F371" s="17" t="s">
        <v>195</v>
      </c>
      <c r="G371" s="19" t="s">
        <v>232</v>
      </c>
      <c r="H371" s="25">
        <v>204</v>
      </c>
      <c r="I371" s="20" t="s">
        <v>545</v>
      </c>
      <c r="J371" s="23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1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1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 x14ac:dyDescent="0.3">
      <c r="A372" s="17" t="s">
        <v>16</v>
      </c>
      <c r="B372" s="17" t="s">
        <v>195</v>
      </c>
      <c r="C372" s="18">
        <v>401</v>
      </c>
      <c r="D372" s="17" t="s">
        <v>4</v>
      </c>
      <c r="E372" s="17" t="s">
        <v>16</v>
      </c>
      <c r="F372" s="17" t="s">
        <v>195</v>
      </c>
      <c r="G372" s="19" t="s">
        <v>232</v>
      </c>
      <c r="H372" s="25">
        <v>6695</v>
      </c>
      <c r="I372" s="20" t="s">
        <v>546</v>
      </c>
      <c r="J372" s="23">
        <v>0</v>
      </c>
      <c r="K372" s="7">
        <f>+Ene!J372+Feb!J372+Mar!J372+Abr!J372+May!J372+Jun!J372+Jul!J372+Ago!J372+Set!J372+Oct!J372+Nov!J372+Dic!J372</f>
        <v>2</v>
      </c>
      <c r="L372" s="7">
        <f>+Ene!K372+Feb!K372+Mar!K372+Abr!K372+May!K372+Jun!K372+Jul!K372+Ago!K372+Set!K372+Oct!K372+Nov!K372+Dic!K372</f>
        <v>2</v>
      </c>
      <c r="M372" s="7">
        <f>+Ene!L372+Feb!L372+Mar!L372+Abr!L372+May!L372+Jun!L372+Jul!L372+Ago!L372+Set!L372+Oct!L372+Nov!L372+Dic!L372</f>
        <v>2</v>
      </c>
      <c r="N372" s="7">
        <f>+Ene!M372+Feb!M372+Mar!M372+Abr!M372+May!M372+Jun!M372+Jul!M372+Ago!M372+Set!M372+Oct!M372+Nov!M372+Dic!M372</f>
        <v>1</v>
      </c>
      <c r="O372" s="7">
        <f>+Ene!N372+Feb!N372+Mar!N372+Abr!N372+May!N372+Jun!N372+Jul!N372+Ago!N372+Set!N372+Oct!N372+Nov!N372+Dic!N372</f>
        <v>0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1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1</v>
      </c>
      <c r="AD372" s="7">
        <f>+Ene!AC372+Feb!AC372+Mar!AC372+Abr!AC372+May!AC372+Jun!AC372+Jul!AC372+Ago!AC372+Set!AC372+Oct!AC372+Nov!AC372+Dic!AC372</f>
        <v>1</v>
      </c>
      <c r="AE372" s="7">
        <f>+Ene!AD372+Feb!AD372+Mar!AD372+Abr!AD372+May!AD372+Jun!AD372+Jul!AD372+Ago!AD372+Set!AD372+Oct!AD372+Nov!AD372+Dic!AD372</f>
        <v>0</v>
      </c>
      <c r="AF372" s="7">
        <f>+Ene!AE372+Feb!AE372+Mar!AE372+Abr!AE372+May!AE372+Jun!AE372+Jul!AE372+Ago!AE372+Set!AE372+Oct!AE372+Nov!AE372+Dic!AE372</f>
        <v>1</v>
      </c>
      <c r="AG372" s="7">
        <f>+Ene!AF372+Feb!AF372+Mar!AF372+Abr!AF372+May!AF372+Jun!AF372+Jul!AF372+Ago!AF372+Set!AF372+Oct!AF372+Nov!AF372+Dic!AF372</f>
        <v>0</v>
      </c>
      <c r="AH372" s="7">
        <f>+Ene!AG372+Feb!AG372+Mar!AG372+Abr!AG372+May!AG372+Jun!AG372+Jul!AG372+Ago!AG372+Set!AG372+Oct!AG372+Nov!AG372+Dic!AG372</f>
        <v>0</v>
      </c>
    </row>
    <row r="373" spans="1:34" x14ac:dyDescent="0.3">
      <c r="A373" s="17" t="s">
        <v>16</v>
      </c>
      <c r="B373" s="17" t="s">
        <v>195</v>
      </c>
      <c r="C373" s="18">
        <v>401</v>
      </c>
      <c r="D373" s="17" t="s">
        <v>4</v>
      </c>
      <c r="E373" s="17" t="s">
        <v>16</v>
      </c>
      <c r="F373" s="17" t="s">
        <v>195</v>
      </c>
      <c r="G373" s="19" t="s">
        <v>338</v>
      </c>
      <c r="H373" s="25">
        <v>15657</v>
      </c>
      <c r="I373" s="20" t="s">
        <v>547</v>
      </c>
      <c r="J373" s="23">
        <v>0</v>
      </c>
      <c r="K373" s="7">
        <f>+Ene!J373+Feb!J373+Mar!J373+Abr!J373+May!J373+Jun!J373+Jul!J373+Ago!J373+Set!J373+Oct!J373+Nov!J373+Dic!J373</f>
        <v>1</v>
      </c>
      <c r="L373" s="7">
        <f>+Ene!K373+Feb!K373+Mar!K373+Abr!K373+May!K373+Jun!K373+Jul!K373+Ago!K373+Set!K373+Oct!K373+Nov!K373+Dic!K373</f>
        <v>1</v>
      </c>
      <c r="M373" s="7">
        <f>+Ene!L373+Feb!L373+Mar!L373+Abr!L373+May!L373+Jun!L373+Jul!L373+Ago!L373+Set!L373+Oct!L373+Nov!L373+Dic!L373</f>
        <v>1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 x14ac:dyDescent="0.3">
      <c r="A374" s="17" t="s">
        <v>16</v>
      </c>
      <c r="B374" s="17" t="s">
        <v>195</v>
      </c>
      <c r="C374" s="18">
        <v>401</v>
      </c>
      <c r="D374" s="17" t="s">
        <v>4</v>
      </c>
      <c r="E374" s="17" t="s">
        <v>16</v>
      </c>
      <c r="F374" s="17" t="s">
        <v>195</v>
      </c>
      <c r="G374" s="19" t="s">
        <v>232</v>
      </c>
      <c r="H374" s="25">
        <v>15854</v>
      </c>
      <c r="I374" s="20" t="s">
        <v>548</v>
      </c>
      <c r="J374" s="23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 x14ac:dyDescent="0.3">
      <c r="A375" s="17" t="s">
        <v>16</v>
      </c>
      <c r="B375" s="17" t="s">
        <v>195</v>
      </c>
      <c r="C375" s="18">
        <v>401</v>
      </c>
      <c r="D375" s="17" t="s">
        <v>4</v>
      </c>
      <c r="E375" s="17" t="s">
        <v>16</v>
      </c>
      <c r="F375" s="17" t="s">
        <v>195</v>
      </c>
      <c r="G375" s="19" t="s">
        <v>232</v>
      </c>
      <c r="H375" s="25">
        <v>17685</v>
      </c>
      <c r="I375" s="20" t="s">
        <v>549</v>
      </c>
      <c r="J375" s="23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2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2</v>
      </c>
      <c r="AD375" s="7">
        <f>+Ene!AC375+Feb!AC375+Mar!AC375+Abr!AC375+May!AC375+Jun!AC375+Jul!AC375+Ago!AC375+Set!AC375+Oct!AC375+Nov!AC375+Dic!AC375</f>
        <v>2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2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 x14ac:dyDescent="0.3">
      <c r="A376" s="17" t="s">
        <v>16</v>
      </c>
      <c r="B376" s="17" t="s">
        <v>195</v>
      </c>
      <c r="C376" s="18">
        <v>401</v>
      </c>
      <c r="D376" s="17" t="s">
        <v>4</v>
      </c>
      <c r="E376" s="17" t="s">
        <v>16</v>
      </c>
      <c r="F376" s="17" t="s">
        <v>195</v>
      </c>
      <c r="G376" s="19" t="s">
        <v>232</v>
      </c>
      <c r="H376" s="25">
        <v>31671</v>
      </c>
      <c r="I376" s="20" t="s">
        <v>550</v>
      </c>
      <c r="J376" s="23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2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2</v>
      </c>
      <c r="AD376" s="7">
        <f>+Ene!AC376+Feb!AC376+Mar!AC376+Abr!AC376+May!AC376+Jun!AC376+Jul!AC376+Ago!AC376+Set!AC376+Oct!AC376+Nov!AC376+Dic!AC376</f>
        <v>2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3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 x14ac:dyDescent="0.3">
      <c r="A377" s="17" t="s">
        <v>16</v>
      </c>
      <c r="B377" s="17" t="s">
        <v>195</v>
      </c>
      <c r="C377" s="18">
        <v>401</v>
      </c>
      <c r="D377" s="17" t="s">
        <v>4</v>
      </c>
      <c r="E377" s="17" t="s">
        <v>16</v>
      </c>
      <c r="F377" s="17" t="s">
        <v>195</v>
      </c>
      <c r="G377" s="19" t="s">
        <v>232</v>
      </c>
      <c r="H377" s="25">
        <v>31239</v>
      </c>
      <c r="I377" s="20" t="s">
        <v>551</v>
      </c>
      <c r="J377" s="23">
        <v>0</v>
      </c>
      <c r="K377" s="7">
        <f>+Ene!J377+Feb!J377+Mar!J377+Abr!J377+May!J377+Jun!J377+Jul!J377+Ago!J377+Set!J377+Oct!J377+Nov!J377+Dic!J377</f>
        <v>1</v>
      </c>
      <c r="L377" s="7">
        <f>+Ene!K377+Feb!K377+Mar!K377+Abr!K377+May!K377+Jun!K377+Jul!K377+Ago!K377+Set!K377+Oct!K377+Nov!K377+Dic!K377</f>
        <v>1</v>
      </c>
      <c r="M377" s="7">
        <f>+Ene!L377+Feb!L377+Mar!L377+Abr!L377+May!L377+Jun!L377+Jul!L377+Ago!L377+Set!L377+Oct!L377+Nov!L377+Dic!L377</f>
        <v>1</v>
      </c>
      <c r="N377" s="7">
        <f>+Ene!M377+Feb!M377+Mar!M377+Abr!M377+May!M377+Jun!M377+Jul!M377+Ago!M377+Set!M377+Oct!M377+Nov!M377+Dic!M377</f>
        <v>0</v>
      </c>
      <c r="O377" s="7">
        <f>+Ene!N377+Feb!N377+Mar!N377+Abr!N377+May!N377+Jun!N377+Jul!N377+Ago!N377+Set!N377+Oct!N377+Nov!N377+Dic!N377</f>
        <v>0</v>
      </c>
      <c r="P377" s="7">
        <f>+Ene!O377+Feb!O377+Mar!O377+Abr!O377+May!O377+Jun!O377+Jul!O377+Ago!O377+Set!O377+Oct!O377+Nov!O377+Dic!O377</f>
        <v>0</v>
      </c>
      <c r="Q377" s="7">
        <f>+Ene!P377+Feb!P377+Mar!P377+Abr!P377+May!P377+Jun!P377+Jul!P377+Ago!P377+Set!P377+Oct!P377+Nov!P377+Dic!P377</f>
        <v>0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1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2</v>
      </c>
      <c r="AD377" s="7">
        <f>+Ene!AC377+Feb!AC377+Mar!AC377+Abr!AC377+May!AC377+Jun!AC377+Jul!AC377+Ago!AC377+Set!AC377+Oct!AC377+Nov!AC377+Dic!AC377</f>
        <v>1</v>
      </c>
      <c r="AE377" s="7">
        <f>+Ene!AD377+Feb!AD377+Mar!AD377+Abr!AD377+May!AD377+Jun!AD377+Jul!AD377+Ago!AD377+Set!AD377+Oct!AD377+Nov!AD377+Dic!AD377</f>
        <v>0</v>
      </c>
      <c r="AF377" s="7">
        <f>+Ene!AE377+Feb!AE377+Mar!AE377+Abr!AE377+May!AE377+Jun!AE377+Jul!AE377+Ago!AE377+Set!AE377+Oct!AE377+Nov!AE377+Dic!AE377</f>
        <v>2</v>
      </c>
      <c r="AG377" s="7">
        <f>+Ene!AF377+Feb!AF377+Mar!AF377+Abr!AF377+May!AF377+Jun!AF377+Jul!AF377+Ago!AF377+Set!AF377+Oct!AF377+Nov!AF377+Dic!AF377</f>
        <v>0</v>
      </c>
      <c r="AH377" s="7">
        <f>+Ene!AG377+Feb!AG377+Mar!AG377+Abr!AG377+May!AG377+Jun!AG377+Jul!AG377+Ago!AG377+Set!AG377+Oct!AG377+Nov!AG377+Dic!AG377</f>
        <v>0</v>
      </c>
    </row>
    <row r="378" spans="1:34" x14ac:dyDescent="0.3">
      <c r="A378" s="17" t="s">
        <v>16</v>
      </c>
      <c r="B378" s="17" t="s">
        <v>77</v>
      </c>
      <c r="C378" s="18">
        <v>401</v>
      </c>
      <c r="D378" s="17" t="s">
        <v>4</v>
      </c>
      <c r="E378" s="17" t="s">
        <v>16</v>
      </c>
      <c r="F378" s="17" t="s">
        <v>77</v>
      </c>
      <c r="G378" s="19" t="s">
        <v>220</v>
      </c>
      <c r="H378" s="25">
        <v>193</v>
      </c>
      <c r="I378" s="20" t="s">
        <v>77</v>
      </c>
      <c r="J378" s="23">
        <v>0</v>
      </c>
      <c r="K378" s="7">
        <f>+Ene!J378+Feb!J378+Mar!J378+Abr!J378+May!J378+Jun!J378+Jul!J378+Ago!J378+Set!J378+Oct!J378+Nov!J378+Dic!J378</f>
        <v>13</v>
      </c>
      <c r="L378" s="7">
        <f>+Ene!K378+Feb!K378+Mar!K378+Abr!K378+May!K378+Jun!K378+Jul!K378+Ago!K378+Set!K378+Oct!K378+Nov!K378+Dic!K378</f>
        <v>13</v>
      </c>
      <c r="M378" s="7">
        <f>+Ene!L378+Feb!L378+Mar!L378+Abr!L378+May!L378+Jun!L378+Jul!L378+Ago!L378+Set!L378+Oct!L378+Nov!L378+Dic!L378</f>
        <v>13</v>
      </c>
      <c r="N378" s="7">
        <f>+Ene!M378+Feb!M378+Mar!M378+Abr!M378+May!M378+Jun!M378+Jul!M378+Ago!M378+Set!M378+Oct!M378+Nov!M378+Dic!M378</f>
        <v>8</v>
      </c>
      <c r="O378" s="7">
        <f>+Ene!N378+Feb!N378+Mar!N378+Abr!N378+May!N378+Jun!N378+Jul!N378+Ago!N378+Set!N378+Oct!N378+Nov!N378+Dic!N378</f>
        <v>18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0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8</v>
      </c>
      <c r="AD378" s="7">
        <f>+Ene!AC378+Feb!AC378+Mar!AC378+Abr!AC378+May!AC378+Jun!AC378+Jul!AC378+Ago!AC378+Set!AC378+Oct!AC378+Nov!AC378+Dic!AC378</f>
        <v>16</v>
      </c>
      <c r="AE378" s="7">
        <f>+Ene!AD378+Feb!AD378+Mar!AD378+Abr!AD378+May!AD378+Jun!AD378+Jul!AD378+Ago!AD378+Set!AD378+Oct!AD378+Nov!AD378+Dic!AD378</f>
        <v>3</v>
      </c>
      <c r="AF378" s="7">
        <f>+Ene!AE378+Feb!AE378+Mar!AE378+Abr!AE378+May!AE378+Jun!AE378+Jul!AE378+Ago!AE378+Set!AE378+Oct!AE378+Nov!AE378+Dic!AE378</f>
        <v>18</v>
      </c>
      <c r="AG378" s="7">
        <f>+Ene!AF378+Feb!AF378+Mar!AF378+Abr!AF378+May!AF378+Jun!AF378+Jul!AF378+Ago!AF378+Set!AF378+Oct!AF378+Nov!AF378+Dic!AF378</f>
        <v>1</v>
      </c>
      <c r="AH378" s="7">
        <f>+Ene!AG378+Feb!AG378+Mar!AG378+Abr!AG378+May!AG378+Jun!AG378+Jul!AG378+Ago!AG378+Set!AG378+Oct!AG378+Nov!AG378+Dic!AG378</f>
        <v>2</v>
      </c>
    </row>
    <row r="379" spans="1:34" x14ac:dyDescent="0.3">
      <c r="A379" s="17" t="s">
        <v>16</v>
      </c>
      <c r="B379" s="17" t="s">
        <v>77</v>
      </c>
      <c r="C379" s="18">
        <v>401</v>
      </c>
      <c r="D379" s="17" t="s">
        <v>4</v>
      </c>
      <c r="E379" s="17" t="s">
        <v>16</v>
      </c>
      <c r="F379" s="17" t="s">
        <v>77</v>
      </c>
      <c r="G379" s="19" t="s">
        <v>232</v>
      </c>
      <c r="H379" s="25">
        <v>194</v>
      </c>
      <c r="I379" s="20" t="s">
        <v>552</v>
      </c>
      <c r="J379" s="23">
        <v>0</v>
      </c>
      <c r="K379" s="7">
        <f>+Ene!J379+Feb!J379+Mar!J379+Abr!J379+May!J379+Jun!J379+Jul!J379+Ago!J379+Set!J379+Oct!J379+Nov!J379+Dic!J379</f>
        <v>0</v>
      </c>
      <c r="L379" s="7">
        <f>+Ene!K379+Feb!K379+Mar!K379+Abr!K379+May!K379+Jun!K379+Jul!K379+Ago!K379+Set!K379+Oct!K379+Nov!K379+Dic!K379</f>
        <v>0</v>
      </c>
      <c r="M379" s="7">
        <f>+Ene!L379+Feb!L379+Mar!L379+Abr!L379+May!L379+Jun!L379+Jul!L379+Ago!L379+Set!L379+Oct!L379+Nov!L379+Dic!L379</f>
        <v>0</v>
      </c>
      <c r="N379" s="7">
        <f>+Ene!M379+Feb!M379+Mar!M379+Abr!M379+May!M379+Jun!M379+Jul!M379+Ago!M379+Set!M379+Oct!M379+Nov!M379+Dic!M379</f>
        <v>0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0</v>
      </c>
      <c r="AD379" s="7">
        <f>+Ene!AC379+Feb!AC379+Mar!AC379+Abr!AC379+May!AC379+Jun!AC379+Jul!AC379+Ago!AC379+Set!AC379+Oct!AC379+Nov!AC379+Dic!AC379</f>
        <v>0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0</v>
      </c>
      <c r="AG379" s="7">
        <f>+Ene!AF379+Feb!AF379+Mar!AF379+Abr!AF379+May!AF379+Jun!AF379+Jul!AF379+Ago!AF379+Set!AF379+Oct!AF379+Nov!AF379+Dic!AF379</f>
        <v>0</v>
      </c>
      <c r="AH379" s="7">
        <f>+Ene!AG379+Feb!AG379+Mar!AG379+Abr!AG379+May!AG379+Jun!AG379+Jul!AG379+Ago!AG379+Set!AG379+Oct!AG379+Nov!AG379+Dic!AG379</f>
        <v>0</v>
      </c>
    </row>
    <row r="380" spans="1:34" x14ac:dyDescent="0.3">
      <c r="A380" s="17" t="s">
        <v>16</v>
      </c>
      <c r="B380" s="17" t="s">
        <v>77</v>
      </c>
      <c r="C380" s="18">
        <v>401</v>
      </c>
      <c r="D380" s="17" t="s">
        <v>4</v>
      </c>
      <c r="E380" s="17" t="s">
        <v>16</v>
      </c>
      <c r="F380" s="17" t="s">
        <v>77</v>
      </c>
      <c r="G380" s="19" t="s">
        <v>232</v>
      </c>
      <c r="H380" s="25">
        <v>196</v>
      </c>
      <c r="I380" s="20" t="s">
        <v>553</v>
      </c>
      <c r="J380" s="23">
        <v>0</v>
      </c>
      <c r="K380" s="7">
        <f>+Ene!J380+Feb!J380+Mar!J380+Abr!J380+May!J380+Jun!J380+Jul!J380+Ago!J380+Set!J380+Oct!J380+Nov!J380+Dic!J380</f>
        <v>0</v>
      </c>
      <c r="L380" s="7">
        <f>+Ene!K380+Feb!K380+Mar!K380+Abr!K380+May!K380+Jun!K380+Jul!K380+Ago!K380+Set!K380+Oct!K380+Nov!K380+Dic!K380</f>
        <v>0</v>
      </c>
      <c r="M380" s="7">
        <f>+Ene!L380+Feb!L380+Mar!L380+Abr!L380+May!L380+Jun!L380+Jul!L380+Ago!L380+Set!L380+Oct!L380+Nov!L380+Dic!L380</f>
        <v>0</v>
      </c>
      <c r="N380" s="7">
        <f>+Ene!M380+Feb!M380+Mar!M380+Abr!M380+May!M380+Jun!M380+Jul!M380+Ago!M380+Set!M380+Oct!M380+Nov!M380+Dic!M380</f>
        <v>0</v>
      </c>
      <c r="O380" s="7">
        <f>+Ene!N380+Feb!N380+Mar!N380+Abr!N380+May!N380+Jun!N380+Jul!N380+Ago!N380+Set!N380+Oct!N380+Nov!N380+Dic!N380</f>
        <v>0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2</v>
      </c>
      <c r="AD380" s="7">
        <f>+Ene!AC380+Feb!AC380+Mar!AC380+Abr!AC380+May!AC380+Jun!AC380+Jul!AC380+Ago!AC380+Set!AC380+Oct!AC380+Nov!AC380+Dic!AC380</f>
        <v>0</v>
      </c>
      <c r="AE380" s="7">
        <f>+Ene!AD380+Feb!AD380+Mar!AD380+Abr!AD380+May!AD380+Jun!AD380+Jul!AD380+Ago!AD380+Set!AD380+Oct!AD380+Nov!AD380+Dic!AD380</f>
        <v>0</v>
      </c>
      <c r="AF380" s="7">
        <f>+Ene!AE380+Feb!AE380+Mar!AE380+Abr!AE380+May!AE380+Jun!AE380+Jul!AE380+Ago!AE380+Set!AE380+Oct!AE380+Nov!AE380+Dic!AE380</f>
        <v>3</v>
      </c>
      <c r="AG380" s="7">
        <f>+Ene!AF380+Feb!AF380+Mar!AF380+Abr!AF380+May!AF380+Jun!AF380+Jul!AF380+Ago!AF380+Set!AF380+Oct!AF380+Nov!AF380+Dic!AF380</f>
        <v>0</v>
      </c>
      <c r="AH380" s="7">
        <f>+Ene!AG380+Feb!AG380+Mar!AG380+Abr!AG380+May!AG380+Jun!AG380+Jul!AG380+Ago!AG380+Set!AG380+Oct!AG380+Nov!AG380+Dic!AG380</f>
        <v>1</v>
      </c>
    </row>
    <row r="381" spans="1:34" x14ac:dyDescent="0.3">
      <c r="A381" s="17" t="s">
        <v>16</v>
      </c>
      <c r="B381" s="17" t="s">
        <v>77</v>
      </c>
      <c r="C381" s="18">
        <v>401</v>
      </c>
      <c r="D381" s="17" t="s">
        <v>4</v>
      </c>
      <c r="E381" s="17" t="s">
        <v>16</v>
      </c>
      <c r="F381" s="17" t="s">
        <v>77</v>
      </c>
      <c r="G381" s="19" t="s">
        <v>232</v>
      </c>
      <c r="H381" s="25">
        <v>197</v>
      </c>
      <c r="I381" s="20" t="s">
        <v>554</v>
      </c>
      <c r="J381" s="23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2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1</v>
      </c>
      <c r="AD381" s="7">
        <f>+Ene!AC381+Feb!AC381+Mar!AC381+Abr!AC381+May!AC381+Jun!AC381+Jul!AC381+Ago!AC381+Set!AC381+Oct!AC381+Nov!AC381+Dic!AC381</f>
        <v>1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2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 x14ac:dyDescent="0.3">
      <c r="A382" s="17" t="s">
        <v>16</v>
      </c>
      <c r="B382" s="17" t="s">
        <v>77</v>
      </c>
      <c r="C382" s="18">
        <v>401</v>
      </c>
      <c r="D382" s="17" t="s">
        <v>4</v>
      </c>
      <c r="E382" s="17" t="s">
        <v>16</v>
      </c>
      <c r="F382" s="17" t="s">
        <v>77</v>
      </c>
      <c r="G382" s="19" t="s">
        <v>232</v>
      </c>
      <c r="H382" s="25">
        <v>199</v>
      </c>
      <c r="I382" s="20" t="s">
        <v>555</v>
      </c>
      <c r="J382" s="23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1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 x14ac:dyDescent="0.3">
      <c r="A383" s="17" t="s">
        <v>16</v>
      </c>
      <c r="B383" s="17" t="s">
        <v>77</v>
      </c>
      <c r="C383" s="18">
        <v>401</v>
      </c>
      <c r="D383" s="17" t="s">
        <v>4</v>
      </c>
      <c r="E383" s="17" t="s">
        <v>16</v>
      </c>
      <c r="F383" s="17" t="s">
        <v>77</v>
      </c>
      <c r="G383" s="19" t="s">
        <v>232</v>
      </c>
      <c r="H383" s="25">
        <v>200</v>
      </c>
      <c r="I383" s="20" t="s">
        <v>556</v>
      </c>
      <c r="J383" s="23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2</v>
      </c>
      <c r="AD383" s="7">
        <f>+Ene!AC383+Feb!AC383+Mar!AC383+Abr!AC383+May!AC383+Jun!AC383+Jul!AC383+Ago!AC383+Set!AC383+Oct!AC383+Nov!AC383+Dic!AC383</f>
        <v>1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1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 x14ac:dyDescent="0.3">
      <c r="A384" s="17" t="s">
        <v>16</v>
      </c>
      <c r="B384" s="17" t="s">
        <v>77</v>
      </c>
      <c r="C384" s="18">
        <v>401</v>
      </c>
      <c r="D384" s="17" t="s">
        <v>4</v>
      </c>
      <c r="E384" s="17" t="s">
        <v>16</v>
      </c>
      <c r="F384" s="17" t="s">
        <v>77</v>
      </c>
      <c r="G384" s="19" t="s">
        <v>232</v>
      </c>
      <c r="H384" s="25">
        <v>201</v>
      </c>
      <c r="I384" s="20" t="s">
        <v>557</v>
      </c>
      <c r="J384" s="23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2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1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1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 x14ac:dyDescent="0.3">
      <c r="A385" s="17" t="s">
        <v>16</v>
      </c>
      <c r="B385" s="17" t="s">
        <v>77</v>
      </c>
      <c r="C385" s="18">
        <v>401</v>
      </c>
      <c r="D385" s="17" t="s">
        <v>4</v>
      </c>
      <c r="E385" s="17" t="s">
        <v>16</v>
      </c>
      <c r="F385" s="17" t="s">
        <v>77</v>
      </c>
      <c r="G385" s="19" t="s">
        <v>232</v>
      </c>
      <c r="H385" s="25">
        <v>195</v>
      </c>
      <c r="I385" s="20" t="s">
        <v>558</v>
      </c>
      <c r="J385" s="23">
        <v>0</v>
      </c>
      <c r="K385" s="7">
        <f>+Ene!J385+Feb!J385+Mar!J385+Abr!J385+May!J385+Jun!J385+Jul!J385+Ago!J385+Set!J385+Oct!J385+Nov!J385+Dic!J385</f>
        <v>1</v>
      </c>
      <c r="L385" s="7">
        <f>+Ene!K385+Feb!K385+Mar!K385+Abr!K385+May!K385+Jun!K385+Jul!K385+Ago!K385+Set!K385+Oct!K385+Nov!K385+Dic!K385</f>
        <v>1</v>
      </c>
      <c r="M385" s="7">
        <f>+Ene!L385+Feb!L385+Mar!L385+Abr!L385+May!L385+Jun!L385+Jul!L385+Ago!L385+Set!L385+Oct!L385+Nov!L385+Dic!L385</f>
        <v>1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1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1</v>
      </c>
      <c r="AD385" s="7">
        <f>+Ene!AC385+Feb!AC385+Mar!AC385+Abr!AC385+May!AC385+Jun!AC385+Jul!AC385+Ago!AC385+Set!AC385+Oct!AC385+Nov!AC385+Dic!AC385</f>
        <v>1</v>
      </c>
      <c r="AE385" s="7">
        <f>+Ene!AD385+Feb!AD385+Mar!AD385+Abr!AD385+May!AD385+Jun!AD385+Jul!AD385+Ago!AD385+Set!AD385+Oct!AD385+Nov!AD385+Dic!AD385</f>
        <v>1</v>
      </c>
      <c r="AF385" s="7">
        <f>+Ene!AE385+Feb!AE385+Mar!AE385+Abr!AE385+May!AE385+Jun!AE385+Jul!AE385+Ago!AE385+Set!AE385+Oct!AE385+Nov!AE385+Dic!AE385</f>
        <v>1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 x14ac:dyDescent="0.3">
      <c r="A386" s="17" t="s">
        <v>16</v>
      </c>
      <c r="B386" s="17" t="s">
        <v>77</v>
      </c>
      <c r="C386" s="18">
        <v>401</v>
      </c>
      <c r="D386" s="17" t="s">
        <v>4</v>
      </c>
      <c r="E386" s="17" t="s">
        <v>16</v>
      </c>
      <c r="F386" s="17" t="s">
        <v>77</v>
      </c>
      <c r="G386" s="19" t="s">
        <v>232</v>
      </c>
      <c r="H386" s="25">
        <v>16641</v>
      </c>
      <c r="I386" s="20" t="s">
        <v>559</v>
      </c>
      <c r="J386" s="23">
        <v>0</v>
      </c>
      <c r="K386" s="7">
        <f>+Ene!J386+Feb!J386+Mar!J386+Abr!J386+May!J386+Jun!J386+Jul!J386+Ago!J386+Set!J386+Oct!J386+Nov!J386+Dic!J386</f>
        <v>3</v>
      </c>
      <c r="L386" s="7">
        <f>+Ene!K386+Feb!K386+Mar!K386+Abr!K386+May!K386+Jun!K386+Jul!K386+Ago!K386+Set!K386+Oct!K386+Nov!K386+Dic!K386</f>
        <v>3</v>
      </c>
      <c r="M386" s="7">
        <f>+Ene!L386+Feb!L386+Mar!L386+Abr!L386+May!L386+Jun!L386+Jul!L386+Ago!L386+Set!L386+Oct!L386+Nov!L386+Dic!L386</f>
        <v>3</v>
      </c>
      <c r="N386" s="7">
        <f>+Ene!M386+Feb!M386+Mar!M386+Abr!M386+May!M386+Jun!M386+Jul!M386+Ago!M386+Set!M386+Oct!M386+Nov!M386+Dic!M386</f>
        <v>1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1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4</v>
      </c>
      <c r="AD386" s="7">
        <f>+Ene!AC386+Feb!AC386+Mar!AC386+Abr!AC386+May!AC386+Jun!AC386+Jul!AC386+Ago!AC386+Set!AC386+Oct!AC386+Nov!AC386+Dic!AC386</f>
        <v>5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7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 x14ac:dyDescent="0.3">
      <c r="A387" s="17" t="s">
        <v>16</v>
      </c>
      <c r="B387" s="17" t="s">
        <v>77</v>
      </c>
      <c r="C387" s="18">
        <v>401</v>
      </c>
      <c r="D387" s="17" t="s">
        <v>4</v>
      </c>
      <c r="E387" s="17" t="s">
        <v>16</v>
      </c>
      <c r="F387" s="17" t="s">
        <v>77</v>
      </c>
      <c r="G387" s="19" t="s">
        <v>232</v>
      </c>
      <c r="H387" s="25">
        <v>16651</v>
      </c>
      <c r="I387" s="20" t="s">
        <v>560</v>
      </c>
      <c r="J387" s="23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 x14ac:dyDescent="0.3">
      <c r="A388" s="17" t="s">
        <v>16</v>
      </c>
      <c r="B388" s="17" t="s">
        <v>77</v>
      </c>
      <c r="C388" s="18">
        <v>401</v>
      </c>
      <c r="D388" s="17" t="s">
        <v>4</v>
      </c>
      <c r="E388" s="17" t="s">
        <v>16</v>
      </c>
      <c r="F388" s="17" t="s">
        <v>77</v>
      </c>
      <c r="G388" s="19" t="s">
        <v>232</v>
      </c>
      <c r="H388" s="25">
        <v>25346</v>
      </c>
      <c r="I388" s="20" t="s">
        <v>561</v>
      </c>
      <c r="J388" s="23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 x14ac:dyDescent="0.3">
      <c r="A389" s="17" t="s">
        <v>16</v>
      </c>
      <c r="B389" s="17" t="s">
        <v>76</v>
      </c>
      <c r="C389" s="18">
        <v>401</v>
      </c>
      <c r="D389" s="17" t="s">
        <v>4</v>
      </c>
      <c r="E389" s="17" t="s">
        <v>16</v>
      </c>
      <c r="F389" s="17" t="s">
        <v>76</v>
      </c>
      <c r="G389" s="19" t="s">
        <v>231</v>
      </c>
      <c r="H389" s="25">
        <v>191</v>
      </c>
      <c r="I389" s="20" t="s">
        <v>562</v>
      </c>
      <c r="J389" s="23">
        <v>0</v>
      </c>
      <c r="K389" s="7">
        <f>+Ene!J389+Feb!J389+Mar!J389+Abr!J389+May!J389+Jun!J389+Jul!J389+Ago!J389+Set!J389+Oct!J389+Nov!J389+Dic!J389</f>
        <v>6</v>
      </c>
      <c r="L389" s="7">
        <f>+Ene!K389+Feb!K389+Mar!K389+Abr!K389+May!K389+Jun!K389+Jul!K389+Ago!K389+Set!K389+Oct!K389+Nov!K389+Dic!K389</f>
        <v>6</v>
      </c>
      <c r="M389" s="7">
        <f>+Ene!L389+Feb!L389+Mar!L389+Abr!L389+May!L389+Jun!L389+Jul!L389+Ago!L389+Set!L389+Oct!L389+Nov!L389+Dic!L389</f>
        <v>6</v>
      </c>
      <c r="N389" s="7">
        <f>+Ene!M389+Feb!M389+Mar!M389+Abr!M389+May!M389+Jun!M389+Jul!M389+Ago!M389+Set!M389+Oct!M389+Nov!M389+Dic!M389</f>
        <v>4</v>
      </c>
      <c r="O389" s="7">
        <f>+Ene!N389+Feb!N389+Mar!N389+Abr!N389+May!N389+Jun!N389+Jul!N389+Ago!N389+Set!N389+Oct!N389+Nov!N389+Dic!N389</f>
        <v>8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6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5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5</v>
      </c>
      <c r="AD389" s="7">
        <f>+Ene!AC389+Feb!AC389+Mar!AC389+Abr!AC389+May!AC389+Jun!AC389+Jul!AC389+Ago!AC389+Set!AC389+Oct!AC389+Nov!AC389+Dic!AC389</f>
        <v>8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12</v>
      </c>
      <c r="AG389" s="7">
        <f>+Ene!AF389+Feb!AF389+Mar!AF389+Abr!AF389+May!AF389+Jun!AF389+Jul!AF389+Ago!AF389+Set!AF389+Oct!AF389+Nov!AF389+Dic!AF389</f>
        <v>7</v>
      </c>
      <c r="AH389" s="7">
        <f>+Ene!AG389+Feb!AG389+Mar!AG389+Abr!AG389+May!AG389+Jun!AG389+Jul!AG389+Ago!AG389+Set!AG389+Oct!AG389+Nov!AG389+Dic!AG389</f>
        <v>9</v>
      </c>
    </row>
    <row r="390" spans="1:34" x14ac:dyDescent="0.3">
      <c r="A390" s="17" t="s">
        <v>16</v>
      </c>
      <c r="B390" s="17" t="s">
        <v>76</v>
      </c>
      <c r="C390" s="18">
        <v>401</v>
      </c>
      <c r="D390" s="17" t="s">
        <v>4</v>
      </c>
      <c r="E390" s="17" t="s">
        <v>16</v>
      </c>
      <c r="F390" s="17" t="s">
        <v>76</v>
      </c>
      <c r="G390" s="19" t="s">
        <v>232</v>
      </c>
      <c r="H390" s="25">
        <v>192</v>
      </c>
      <c r="I390" s="20" t="s">
        <v>563</v>
      </c>
      <c r="J390" s="23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5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8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3</v>
      </c>
      <c r="AD390" s="7">
        <f>+Ene!AC390+Feb!AC390+Mar!AC390+Abr!AC390+May!AC390+Jun!AC390+Jul!AC390+Ago!AC390+Set!AC390+Oct!AC390+Nov!AC390+Dic!AC390</f>
        <v>5</v>
      </c>
      <c r="AE390" s="7">
        <f>+Ene!AD390+Feb!AD390+Mar!AD390+Abr!AD390+May!AD390+Jun!AD390+Jul!AD390+Ago!AD390+Set!AD390+Oct!AD390+Nov!AD390+Dic!AD390</f>
        <v>1</v>
      </c>
      <c r="AF390" s="7">
        <f>+Ene!AE390+Feb!AE390+Mar!AE390+Abr!AE390+May!AE390+Jun!AE390+Jul!AE390+Ago!AE390+Set!AE390+Oct!AE390+Nov!AE390+Dic!AE390</f>
        <v>13</v>
      </c>
      <c r="AG390" s="7">
        <f>+Ene!AF390+Feb!AF390+Mar!AF390+Abr!AF390+May!AF390+Jun!AF390+Jul!AF390+Ago!AF390+Set!AF390+Oct!AF390+Nov!AF390+Dic!AF390</f>
        <v>10</v>
      </c>
      <c r="AH390" s="7">
        <f>+Ene!AG390+Feb!AG390+Mar!AG390+Abr!AG390+May!AG390+Jun!AG390+Jul!AG390+Ago!AG390+Set!AG390+Oct!AG390+Nov!AG390+Dic!AG390</f>
        <v>3</v>
      </c>
    </row>
    <row r="391" spans="1:34" x14ac:dyDescent="0.3">
      <c r="A391" s="17" t="s">
        <v>16</v>
      </c>
      <c r="B391" s="17" t="s">
        <v>76</v>
      </c>
      <c r="C391" s="18">
        <v>401</v>
      </c>
      <c r="D391" s="17" t="s">
        <v>4</v>
      </c>
      <c r="E391" s="17" t="s">
        <v>16</v>
      </c>
      <c r="F391" s="17" t="s">
        <v>76</v>
      </c>
      <c r="G391" s="19" t="s">
        <v>232</v>
      </c>
      <c r="H391" s="25">
        <v>16653</v>
      </c>
      <c r="I391" s="20" t="s">
        <v>564</v>
      </c>
      <c r="J391" s="23">
        <v>0</v>
      </c>
      <c r="K391" s="7">
        <f>+Ene!J391+Feb!J391+Mar!J391+Abr!J391+May!J391+Jun!J391+Jul!J391+Ago!J391+Set!J391+Oct!J391+Nov!J391+Dic!J391</f>
        <v>1</v>
      </c>
      <c r="L391" s="7">
        <f>+Ene!K391+Feb!K391+Mar!K391+Abr!K391+May!K391+Jun!K391+Jul!K391+Ago!K391+Set!K391+Oct!K391+Nov!K391+Dic!K391</f>
        <v>1</v>
      </c>
      <c r="M391" s="7">
        <f>+Ene!L391+Feb!L391+Mar!L391+Abr!L391+May!L391+Jun!L391+Jul!L391+Ago!L391+Set!L391+Oct!L391+Nov!L391+Dic!L391</f>
        <v>1</v>
      </c>
      <c r="N391" s="7">
        <f>+Ene!M391+Feb!M391+Mar!M391+Abr!M391+May!M391+Jun!M391+Jul!M391+Ago!M391+Set!M391+Oct!M391+Nov!M391+Dic!M391</f>
        <v>1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2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3</v>
      </c>
      <c r="AD391" s="7">
        <f>+Ene!AC391+Feb!AC391+Mar!AC391+Abr!AC391+May!AC391+Jun!AC391+Jul!AC391+Ago!AC391+Set!AC391+Oct!AC391+Nov!AC391+Dic!AC391</f>
        <v>2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3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1</v>
      </c>
    </row>
    <row r="392" spans="1:34" s="4" customFormat="1" ht="10.199999999999999" x14ac:dyDescent="0.2">
      <c r="A392" s="17" t="s">
        <v>16</v>
      </c>
      <c r="B392" s="17" t="s">
        <v>76</v>
      </c>
      <c r="C392" s="18">
        <v>401</v>
      </c>
      <c r="D392" s="17" t="s">
        <v>4</v>
      </c>
      <c r="E392" s="17" t="s">
        <v>16</v>
      </c>
      <c r="F392" s="17" t="s">
        <v>76</v>
      </c>
      <c r="G392" s="19" t="s">
        <v>232</v>
      </c>
      <c r="H392" s="25">
        <v>26774</v>
      </c>
      <c r="I392" s="20" t="s">
        <v>565</v>
      </c>
      <c r="J392" s="23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 x14ac:dyDescent="0.2">
      <c r="A393" s="17" t="s">
        <v>16</v>
      </c>
      <c r="B393" s="17" t="s">
        <v>76</v>
      </c>
      <c r="C393" s="18">
        <v>401</v>
      </c>
      <c r="D393" s="17" t="s">
        <v>4</v>
      </c>
      <c r="E393" s="17" t="s">
        <v>16</v>
      </c>
      <c r="F393" s="17" t="s">
        <v>76</v>
      </c>
      <c r="G393" s="19" t="s">
        <v>232</v>
      </c>
      <c r="H393" s="25">
        <v>25343</v>
      </c>
      <c r="I393" s="20" t="s">
        <v>566</v>
      </c>
      <c r="J393" s="23">
        <v>0</v>
      </c>
      <c r="K393" s="7">
        <f>+Ene!J393+Feb!J393+Mar!J393+Abr!J393+May!J393+Jun!J393+Jul!J393+Ago!J393+Set!J393+Oct!J393+Nov!J393+Dic!J393</f>
        <v>2</v>
      </c>
      <c r="L393" s="7">
        <f>+Ene!K393+Feb!K393+Mar!K393+Abr!K393+May!K393+Jun!K393+Jul!K393+Ago!K393+Set!K393+Oct!K393+Nov!K393+Dic!K393</f>
        <v>2</v>
      </c>
      <c r="M393" s="7">
        <f>+Ene!L393+Feb!L393+Mar!L393+Abr!L393+May!L393+Jun!L393+Jul!L393+Ago!L393+Set!L393+Oct!L393+Nov!L393+Dic!L393</f>
        <v>2</v>
      </c>
      <c r="N393" s="7">
        <f>+Ene!M393+Feb!M393+Mar!M393+Abr!M393+May!M393+Jun!M393+Jul!M393+Ago!M393+Set!M393+Oct!M393+Nov!M393+Dic!M393</f>
        <v>2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1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3</v>
      </c>
      <c r="AD393" s="7">
        <f>+Ene!AC393+Feb!AC393+Mar!AC393+Abr!AC393+May!AC393+Jun!AC393+Jul!AC393+Ago!AC393+Set!AC393+Oct!AC393+Nov!AC393+Dic!AC393</f>
        <v>2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3</v>
      </c>
      <c r="AG393" s="7">
        <f>+Ene!AF393+Feb!AF393+Mar!AF393+Abr!AF393+May!AF393+Jun!AF393+Jul!AF393+Ago!AF393+Set!AF393+Oct!AF393+Nov!AF393+Dic!AF393</f>
        <v>1</v>
      </c>
      <c r="AH393" s="7">
        <f>+Ene!AG393+Feb!AG393+Mar!AG393+Abr!AG393+May!AG393+Jun!AG393+Jul!AG393+Ago!AG393+Set!AG393+Oct!AG393+Nov!AG393+Dic!AG393</f>
        <v>3</v>
      </c>
    </row>
    <row r="394" spans="1:34" s="4" customFormat="1" ht="10.199999999999999" x14ac:dyDescent="0.2">
      <c r="A394" s="17" t="s">
        <v>238</v>
      </c>
      <c r="B394" s="17" t="s">
        <v>78</v>
      </c>
      <c r="C394" s="18">
        <v>404</v>
      </c>
      <c r="D394" s="17" t="s">
        <v>238</v>
      </c>
      <c r="E394" s="17" t="s">
        <v>238</v>
      </c>
      <c r="F394" s="17" t="s">
        <v>78</v>
      </c>
      <c r="G394" s="19" t="s">
        <v>231</v>
      </c>
      <c r="H394" s="27">
        <v>246</v>
      </c>
      <c r="I394" s="20" t="s">
        <v>567</v>
      </c>
      <c r="J394" s="23">
        <v>0</v>
      </c>
      <c r="K394" s="7">
        <f>+Ene!J394+Feb!J394+Mar!J394+Abr!J394+May!J394+Jun!J394+Jul!J394+Ago!J394+Set!J394+Oct!J394+Nov!J394+Dic!J394</f>
        <v>7</v>
      </c>
      <c r="L394" s="7">
        <f>+Ene!K394+Feb!K394+Mar!K394+Abr!K394+May!K394+Jun!K394+Jul!K394+Ago!K394+Set!K394+Oct!K394+Nov!K394+Dic!K394</f>
        <v>7</v>
      </c>
      <c r="M394" s="7">
        <f>+Ene!L394+Feb!L394+Mar!L394+Abr!L394+May!L394+Jun!L394+Jul!L394+Ago!L394+Set!L394+Oct!L394+Nov!L394+Dic!L394</f>
        <v>7</v>
      </c>
      <c r="N394" s="7">
        <f>+Ene!M394+Feb!M394+Mar!M394+Abr!M394+May!M394+Jun!M394+Jul!M394+Ago!M394+Set!M394+Oct!M394+Nov!M394+Dic!M394</f>
        <v>7</v>
      </c>
      <c r="O394" s="7">
        <f>+Ene!N394+Feb!N394+Mar!N394+Abr!N394+May!N394+Jun!N394+Jul!N394+Ago!N394+Set!N394+Oct!N394+Nov!N394+Dic!N394</f>
        <v>8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6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15</v>
      </c>
      <c r="AD394" s="7">
        <f>+Ene!AC394+Feb!AC394+Mar!AC394+Abr!AC394+May!AC394+Jun!AC394+Jul!AC394+Ago!AC394+Set!AC394+Oct!AC394+Nov!AC394+Dic!AC394</f>
        <v>11</v>
      </c>
      <c r="AE394" s="7">
        <f>+Ene!AD394+Feb!AD394+Mar!AD394+Abr!AD394+May!AD394+Jun!AD394+Jul!AD394+Ago!AD394+Set!AD394+Oct!AD394+Nov!AD394+Dic!AD394</f>
        <v>7</v>
      </c>
      <c r="AF394" s="7">
        <f>+Ene!AE394+Feb!AE394+Mar!AE394+Abr!AE394+May!AE394+Jun!AE394+Jul!AE394+Ago!AE394+Set!AE394+Oct!AE394+Nov!AE394+Dic!AE394</f>
        <v>18</v>
      </c>
      <c r="AG394" s="7">
        <f>+Ene!AF394+Feb!AF394+Mar!AF394+Abr!AF394+May!AF394+Jun!AF394+Jul!AF394+Ago!AF394+Set!AF394+Oct!AF394+Nov!AF394+Dic!AF394</f>
        <v>12</v>
      </c>
      <c r="AH394" s="7">
        <f>+Ene!AG394+Feb!AG394+Mar!AG394+Abr!AG394+May!AG394+Jun!AG394+Jul!AG394+Ago!AG394+Set!AG394+Oct!AG394+Nov!AG394+Dic!AG394</f>
        <v>7</v>
      </c>
    </row>
    <row r="395" spans="1:34" s="4" customFormat="1" ht="10.199999999999999" x14ac:dyDescent="0.2">
      <c r="A395" s="17" t="s">
        <v>238</v>
      </c>
      <c r="B395" s="17" t="s">
        <v>78</v>
      </c>
      <c r="C395" s="18">
        <v>404</v>
      </c>
      <c r="D395" s="17" t="s">
        <v>238</v>
      </c>
      <c r="E395" s="17" t="s">
        <v>238</v>
      </c>
      <c r="F395" s="17" t="s">
        <v>78</v>
      </c>
      <c r="G395" s="19" t="s">
        <v>232</v>
      </c>
      <c r="H395" s="27">
        <v>247</v>
      </c>
      <c r="I395" s="20" t="s">
        <v>79</v>
      </c>
      <c r="J395" s="23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1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1</v>
      </c>
      <c r="AG395" s="7">
        <f>+Ene!AF395+Feb!AF395+Mar!AF395+Abr!AF395+May!AF395+Jun!AF395+Jul!AF395+Ago!AF395+Set!AF395+Oct!AF395+Nov!AF395+Dic!AF395</f>
        <v>1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 x14ac:dyDescent="0.2">
      <c r="A396" s="17" t="s">
        <v>238</v>
      </c>
      <c r="B396" s="17" t="s">
        <v>78</v>
      </c>
      <c r="C396" s="18">
        <v>404</v>
      </c>
      <c r="D396" s="17" t="s">
        <v>238</v>
      </c>
      <c r="E396" s="17" t="s">
        <v>238</v>
      </c>
      <c r="F396" s="17" t="s">
        <v>78</v>
      </c>
      <c r="G396" s="19" t="s">
        <v>232</v>
      </c>
      <c r="H396" s="27">
        <v>248</v>
      </c>
      <c r="I396" s="20" t="s">
        <v>80</v>
      </c>
      <c r="J396" s="23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3</v>
      </c>
      <c r="AD396" s="7">
        <f>+Ene!AC396+Feb!AC396+Mar!AC396+Abr!AC396+May!AC396+Jun!AC396+Jul!AC396+Ago!AC396+Set!AC396+Oct!AC396+Nov!AC396+Dic!AC396</f>
        <v>1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3</v>
      </c>
      <c r="AG396" s="7">
        <f>+Ene!AF396+Feb!AF396+Mar!AF396+Abr!AF396+May!AF396+Jun!AF396+Jul!AF396+Ago!AF396+Set!AF396+Oct!AF396+Nov!AF396+Dic!AF396</f>
        <v>2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 x14ac:dyDescent="0.2">
      <c r="A397" s="17" t="s">
        <v>238</v>
      </c>
      <c r="B397" s="17" t="s">
        <v>78</v>
      </c>
      <c r="C397" s="18">
        <v>404</v>
      </c>
      <c r="D397" s="17" t="s">
        <v>238</v>
      </c>
      <c r="E397" s="17" t="s">
        <v>238</v>
      </c>
      <c r="F397" s="17" t="s">
        <v>78</v>
      </c>
      <c r="G397" s="19" t="s">
        <v>338</v>
      </c>
      <c r="H397" s="27">
        <v>249</v>
      </c>
      <c r="I397" s="20" t="s">
        <v>81</v>
      </c>
      <c r="J397" s="23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 x14ac:dyDescent="0.2">
      <c r="A398" s="17" t="s">
        <v>238</v>
      </c>
      <c r="B398" s="17" t="s">
        <v>78</v>
      </c>
      <c r="C398" s="18">
        <v>404</v>
      </c>
      <c r="D398" s="17" t="s">
        <v>238</v>
      </c>
      <c r="E398" s="17" t="s">
        <v>238</v>
      </c>
      <c r="F398" s="17" t="s">
        <v>78</v>
      </c>
      <c r="G398" s="19" t="s">
        <v>338</v>
      </c>
      <c r="H398" s="27">
        <v>250</v>
      </c>
      <c r="I398" s="20" t="s">
        <v>82</v>
      </c>
      <c r="J398" s="23">
        <v>0</v>
      </c>
      <c r="K398" s="7">
        <f>+Ene!J398+Feb!J398+Mar!J398+Abr!J398+May!J398+Jun!J398+Jul!J398+Ago!J398+Set!J398+Oct!J398+Nov!J398+Dic!J398</f>
        <v>2</v>
      </c>
      <c r="L398" s="7">
        <f>+Ene!K398+Feb!K398+Mar!K398+Abr!K398+May!K398+Jun!K398+Jul!K398+Ago!K398+Set!K398+Oct!K398+Nov!K398+Dic!K398</f>
        <v>2</v>
      </c>
      <c r="M398" s="7">
        <f>+Ene!L398+Feb!L398+Mar!L398+Abr!L398+May!L398+Jun!L398+Jul!L398+Ago!L398+Set!L398+Oct!L398+Nov!L398+Dic!L398</f>
        <v>2</v>
      </c>
      <c r="N398" s="7">
        <f>+Ene!M398+Feb!M398+Mar!M398+Abr!M398+May!M398+Jun!M398+Jul!M398+Ago!M398+Set!M398+Oct!M398+Nov!M398+Dic!M398</f>
        <v>2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1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3</v>
      </c>
      <c r="AD398" s="7">
        <f>+Ene!AC398+Feb!AC398+Mar!AC398+Abr!AC398+May!AC398+Jun!AC398+Jul!AC398+Ago!AC398+Set!AC398+Oct!AC398+Nov!AC398+Dic!AC398</f>
        <v>2</v>
      </c>
      <c r="AE398" s="7">
        <f>+Ene!AD398+Feb!AD398+Mar!AD398+Abr!AD398+May!AD398+Jun!AD398+Jul!AD398+Ago!AD398+Set!AD398+Oct!AD398+Nov!AD398+Dic!AD398</f>
        <v>2</v>
      </c>
      <c r="AF398" s="7">
        <f>+Ene!AE398+Feb!AE398+Mar!AE398+Abr!AE398+May!AE398+Jun!AE398+Jul!AE398+Ago!AE398+Set!AE398+Oct!AE398+Nov!AE398+Dic!AE398</f>
        <v>3</v>
      </c>
      <c r="AG398" s="7">
        <f>+Ene!AF398+Feb!AF398+Mar!AF398+Abr!AF398+May!AF398+Jun!AF398+Jul!AF398+Ago!AF398+Set!AF398+Oct!AF398+Nov!AF398+Dic!AF398</f>
        <v>2</v>
      </c>
      <c r="AH398" s="7">
        <f>+Ene!AG398+Feb!AG398+Mar!AG398+Abr!AG398+May!AG398+Jun!AG398+Jul!AG398+Ago!AG398+Set!AG398+Oct!AG398+Nov!AG398+Dic!AG398</f>
        <v>3</v>
      </c>
    </row>
    <row r="399" spans="1:34" s="4" customFormat="1" ht="10.199999999999999" x14ac:dyDescent="0.2">
      <c r="A399" s="17" t="s">
        <v>238</v>
      </c>
      <c r="B399" s="17" t="s">
        <v>78</v>
      </c>
      <c r="C399" s="18">
        <v>404</v>
      </c>
      <c r="D399" s="17" t="s">
        <v>238</v>
      </c>
      <c r="E399" s="17" t="s">
        <v>238</v>
      </c>
      <c r="F399" s="17" t="s">
        <v>78</v>
      </c>
      <c r="G399" s="19" t="s">
        <v>232</v>
      </c>
      <c r="H399" s="27">
        <v>305</v>
      </c>
      <c r="I399" s="20" t="s">
        <v>83</v>
      </c>
      <c r="J399" s="23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 x14ac:dyDescent="0.2">
      <c r="A400" s="17" t="s">
        <v>238</v>
      </c>
      <c r="B400" s="17" t="s">
        <v>78</v>
      </c>
      <c r="C400" s="18">
        <v>404</v>
      </c>
      <c r="D400" s="17" t="s">
        <v>238</v>
      </c>
      <c r="E400" s="17" t="s">
        <v>238</v>
      </c>
      <c r="F400" s="17" t="s">
        <v>78</v>
      </c>
      <c r="G400" s="19" t="s">
        <v>232</v>
      </c>
      <c r="H400" s="27">
        <v>6688</v>
      </c>
      <c r="I400" s="20" t="s">
        <v>84</v>
      </c>
      <c r="J400" s="23">
        <v>0</v>
      </c>
      <c r="K400" s="7">
        <f>+Ene!J400+Feb!J400+Mar!J400+Abr!J400+May!J400+Jun!J400+Jul!J400+Ago!J400+Set!J400+Oct!J400+Nov!J400+Dic!J400</f>
        <v>1</v>
      </c>
      <c r="L400" s="7">
        <f>+Ene!K400+Feb!K400+Mar!K400+Abr!K400+May!K400+Jun!K400+Jul!K400+Ago!K400+Set!K400+Oct!K400+Nov!K400+Dic!K400</f>
        <v>1</v>
      </c>
      <c r="M400" s="7">
        <f>+Ene!L400+Feb!L400+Mar!L400+Abr!L400+May!L400+Jun!L400+Jul!L400+Ago!L400+Set!L400+Oct!L400+Nov!L400+Dic!L400</f>
        <v>1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1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4</v>
      </c>
      <c r="AD400" s="7">
        <f>+Ene!AC400+Feb!AC400+Mar!AC400+Abr!AC400+May!AC400+Jun!AC400+Jul!AC400+Ago!AC400+Set!AC400+Oct!AC400+Nov!AC400+Dic!AC400</f>
        <v>4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4</v>
      </c>
      <c r="AG400" s="7">
        <f>+Ene!AF400+Feb!AF400+Mar!AF400+Abr!AF400+May!AF400+Jun!AF400+Jul!AF400+Ago!AF400+Set!AF400+Oct!AF400+Nov!AF400+Dic!AF400</f>
        <v>1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 x14ac:dyDescent="0.2">
      <c r="A401" s="17" t="s">
        <v>238</v>
      </c>
      <c r="B401" s="17" t="s">
        <v>78</v>
      </c>
      <c r="C401" s="18">
        <v>404</v>
      </c>
      <c r="D401" s="17" t="s">
        <v>238</v>
      </c>
      <c r="E401" s="17" t="s">
        <v>238</v>
      </c>
      <c r="F401" s="17" t="s">
        <v>78</v>
      </c>
      <c r="G401" s="19" t="s">
        <v>232</v>
      </c>
      <c r="H401" s="27">
        <v>6730</v>
      </c>
      <c r="I401" s="20" t="s">
        <v>85</v>
      </c>
      <c r="J401" s="23">
        <v>0</v>
      </c>
      <c r="K401" s="7">
        <f>+Ene!J401+Feb!J401+Mar!J401+Abr!J401+May!J401+Jun!J401+Jul!J401+Ago!J401+Set!J401+Oct!J401+Nov!J401+Dic!J401</f>
        <v>3</v>
      </c>
      <c r="L401" s="7">
        <f>+Ene!K401+Feb!K401+Mar!K401+Abr!K401+May!K401+Jun!K401+Jul!K401+Ago!K401+Set!K401+Oct!K401+Nov!K401+Dic!K401</f>
        <v>3</v>
      </c>
      <c r="M401" s="7">
        <f>+Ene!L401+Feb!L401+Mar!L401+Abr!L401+May!L401+Jun!L401+Jul!L401+Ago!L401+Set!L401+Oct!L401+Nov!L401+Dic!L401</f>
        <v>3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5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5</v>
      </c>
      <c r="AD401" s="7">
        <f>+Ene!AC401+Feb!AC401+Mar!AC401+Abr!AC401+May!AC401+Jun!AC401+Jul!AC401+Ago!AC401+Set!AC401+Oct!AC401+Nov!AC401+Dic!AC401</f>
        <v>4</v>
      </c>
      <c r="AE401" s="7">
        <f>+Ene!AD401+Feb!AD401+Mar!AD401+Abr!AD401+May!AD401+Jun!AD401+Jul!AD401+Ago!AD401+Set!AD401+Oct!AD401+Nov!AD401+Dic!AD401</f>
        <v>5</v>
      </c>
      <c r="AF401" s="7">
        <f>+Ene!AE401+Feb!AE401+Mar!AE401+Abr!AE401+May!AE401+Jun!AE401+Jul!AE401+Ago!AE401+Set!AE401+Oct!AE401+Nov!AE401+Dic!AE401</f>
        <v>5</v>
      </c>
      <c r="AG401" s="7">
        <f>+Ene!AF401+Feb!AF401+Mar!AF401+Abr!AF401+May!AF401+Jun!AF401+Jul!AF401+Ago!AF401+Set!AF401+Oct!AF401+Nov!AF401+Dic!AF401</f>
        <v>3</v>
      </c>
      <c r="AH401" s="7">
        <f>+Ene!AG401+Feb!AG401+Mar!AG401+Abr!AG401+May!AG401+Jun!AG401+Jul!AG401+Ago!AG401+Set!AG401+Oct!AG401+Nov!AG401+Dic!AG401</f>
        <v>5</v>
      </c>
    </row>
    <row r="402" spans="1:34" s="4" customFormat="1" ht="10.199999999999999" x14ac:dyDescent="0.2">
      <c r="A402" s="17" t="s">
        <v>238</v>
      </c>
      <c r="B402" s="17" t="s">
        <v>78</v>
      </c>
      <c r="C402" s="18">
        <v>404</v>
      </c>
      <c r="D402" s="17" t="s">
        <v>238</v>
      </c>
      <c r="E402" s="17" t="s">
        <v>238</v>
      </c>
      <c r="F402" s="17" t="s">
        <v>78</v>
      </c>
      <c r="G402" s="19" t="s">
        <v>231</v>
      </c>
      <c r="H402" s="27">
        <v>6731</v>
      </c>
      <c r="I402" s="20" t="s">
        <v>86</v>
      </c>
      <c r="J402" s="23">
        <v>0</v>
      </c>
      <c r="K402" s="7">
        <f>+Ene!J402+Feb!J402+Mar!J402+Abr!J402+May!J402+Jun!J402+Jul!J402+Ago!J402+Set!J402+Oct!J402+Nov!J402+Dic!J402</f>
        <v>1</v>
      </c>
      <c r="L402" s="7">
        <f>+Ene!K402+Feb!K402+Mar!K402+Abr!K402+May!K402+Jun!K402+Jul!K402+Ago!K402+Set!K402+Oct!K402+Nov!K402+Dic!K402</f>
        <v>1</v>
      </c>
      <c r="M402" s="7">
        <f>+Ene!L402+Feb!L402+Mar!L402+Abr!L402+May!L402+Jun!L402+Jul!L402+Ago!L402+Set!L402+Oct!L402+Nov!L402+Dic!L402</f>
        <v>1</v>
      </c>
      <c r="N402" s="7">
        <f>+Ene!M402+Feb!M402+Mar!M402+Abr!M402+May!M402+Jun!M402+Jul!M402+Ago!M402+Set!M402+Oct!M402+Nov!M402+Dic!M402</f>
        <v>1</v>
      </c>
      <c r="O402" s="7">
        <f>+Ene!N402+Feb!N402+Mar!N402+Abr!N402+May!N402+Jun!N402+Jul!N402+Ago!N402+Set!N402+Oct!N402+Nov!N402+Dic!N402</f>
        <v>3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1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7</v>
      </c>
      <c r="AD402" s="7">
        <f>+Ene!AC402+Feb!AC402+Mar!AC402+Abr!AC402+May!AC402+Jun!AC402+Jul!AC402+Ago!AC402+Set!AC402+Oct!AC402+Nov!AC402+Dic!AC402</f>
        <v>4</v>
      </c>
      <c r="AE402" s="7">
        <f>+Ene!AD402+Feb!AD402+Mar!AD402+Abr!AD402+May!AD402+Jun!AD402+Jul!AD402+Ago!AD402+Set!AD402+Oct!AD402+Nov!AD402+Dic!AD402</f>
        <v>1</v>
      </c>
      <c r="AF402" s="7">
        <f>+Ene!AE402+Feb!AE402+Mar!AE402+Abr!AE402+May!AE402+Jun!AE402+Jul!AE402+Ago!AE402+Set!AE402+Oct!AE402+Nov!AE402+Dic!AE402</f>
        <v>9</v>
      </c>
      <c r="AG402" s="7">
        <f>+Ene!AF402+Feb!AF402+Mar!AF402+Abr!AF402+May!AF402+Jun!AF402+Jul!AF402+Ago!AF402+Set!AF402+Oct!AF402+Nov!AF402+Dic!AF402</f>
        <v>6</v>
      </c>
      <c r="AH402" s="7">
        <f>+Ene!AG402+Feb!AG402+Mar!AG402+Abr!AG402+May!AG402+Jun!AG402+Jul!AG402+Ago!AG402+Set!AG402+Oct!AG402+Nov!AG402+Dic!AG402</f>
        <v>1</v>
      </c>
    </row>
    <row r="403" spans="1:34" s="4" customFormat="1" ht="10.199999999999999" x14ac:dyDescent="0.2">
      <c r="A403" s="17" t="s">
        <v>238</v>
      </c>
      <c r="B403" s="17" t="s">
        <v>78</v>
      </c>
      <c r="C403" s="18">
        <v>404</v>
      </c>
      <c r="D403" s="17" t="s">
        <v>238</v>
      </c>
      <c r="E403" s="17" t="s">
        <v>238</v>
      </c>
      <c r="F403" s="17" t="s">
        <v>78</v>
      </c>
      <c r="G403" s="19" t="s">
        <v>232</v>
      </c>
      <c r="H403" s="27">
        <v>26740</v>
      </c>
      <c r="I403" s="20" t="s">
        <v>568</v>
      </c>
      <c r="J403" s="23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1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2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2</v>
      </c>
      <c r="AD403" s="7">
        <f>+Ene!AC403+Feb!AC403+Mar!AC403+Abr!AC403+May!AC403+Jun!AC403+Jul!AC403+Ago!AC403+Set!AC403+Oct!AC403+Nov!AC403+Dic!AC403</f>
        <v>3</v>
      </c>
      <c r="AE403" s="7">
        <f>+Ene!AD403+Feb!AD403+Mar!AD403+Abr!AD403+May!AD403+Jun!AD403+Jul!AD403+Ago!AD403+Set!AD403+Oct!AD403+Nov!AD403+Dic!AD403</f>
        <v>2</v>
      </c>
      <c r="AF403" s="7">
        <f>+Ene!AE403+Feb!AE403+Mar!AE403+Abr!AE403+May!AE403+Jun!AE403+Jul!AE403+Ago!AE403+Set!AE403+Oct!AE403+Nov!AE403+Dic!AE403</f>
        <v>3</v>
      </c>
      <c r="AG403" s="7">
        <f>+Ene!AF403+Feb!AF403+Mar!AF403+Abr!AF403+May!AF403+Jun!AF403+Jul!AF403+Ago!AF403+Set!AF403+Oct!AF403+Nov!AF403+Dic!AF403</f>
        <v>1</v>
      </c>
      <c r="AH403" s="7">
        <f>+Ene!AG403+Feb!AG403+Mar!AG403+Abr!AG403+May!AG403+Jun!AG403+Jul!AG403+Ago!AG403+Set!AG403+Oct!AG403+Nov!AG403+Dic!AG403</f>
        <v>2</v>
      </c>
    </row>
    <row r="404" spans="1:34" s="4" customFormat="1" ht="10.199999999999999" x14ac:dyDescent="0.2">
      <c r="A404" s="17" t="s">
        <v>238</v>
      </c>
      <c r="B404" s="17" t="s">
        <v>78</v>
      </c>
      <c r="C404" s="18">
        <v>404</v>
      </c>
      <c r="D404" s="17" t="s">
        <v>238</v>
      </c>
      <c r="E404" s="17" t="s">
        <v>238</v>
      </c>
      <c r="F404" s="17" t="s">
        <v>78</v>
      </c>
      <c r="G404" s="19" t="s">
        <v>232</v>
      </c>
      <c r="H404" s="27">
        <v>26741</v>
      </c>
      <c r="I404" s="20" t="s">
        <v>569</v>
      </c>
      <c r="J404" s="23">
        <v>0</v>
      </c>
      <c r="K404" s="7">
        <f>+Ene!J404+Feb!J404+Mar!J404+Abr!J404+May!J404+Jun!J404+Jul!J404+Ago!J404+Set!J404+Oct!J404+Nov!J404+Dic!J404</f>
        <v>1</v>
      </c>
      <c r="L404" s="7">
        <f>+Ene!K404+Feb!K404+Mar!K404+Abr!K404+May!K404+Jun!K404+Jul!K404+Ago!K404+Set!K404+Oct!K404+Nov!K404+Dic!K404</f>
        <v>1</v>
      </c>
      <c r="M404" s="7">
        <f>+Ene!L404+Feb!L404+Mar!L404+Abr!L404+May!L404+Jun!L404+Jul!L404+Ago!L404+Set!L404+Oct!L404+Nov!L404+Dic!L404</f>
        <v>1</v>
      </c>
      <c r="N404" s="7">
        <f>+Ene!M404+Feb!M404+Mar!M404+Abr!M404+May!M404+Jun!M404+Jul!M404+Ago!M404+Set!M404+Oct!M404+Nov!M404+Dic!M404</f>
        <v>1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1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2</v>
      </c>
      <c r="AD404" s="7">
        <f>+Ene!AC404+Feb!AC404+Mar!AC404+Abr!AC404+May!AC404+Jun!AC404+Jul!AC404+Ago!AC404+Set!AC404+Oct!AC404+Nov!AC404+Dic!AC404</f>
        <v>1</v>
      </c>
      <c r="AE404" s="7">
        <f>+Ene!AD404+Feb!AD404+Mar!AD404+Abr!AD404+May!AD404+Jun!AD404+Jul!AD404+Ago!AD404+Set!AD404+Oct!AD404+Nov!AD404+Dic!AD404</f>
        <v>1</v>
      </c>
      <c r="AF404" s="7">
        <f>+Ene!AE404+Feb!AE404+Mar!AE404+Abr!AE404+May!AE404+Jun!AE404+Jul!AE404+Ago!AE404+Set!AE404+Oct!AE404+Nov!AE404+Dic!AE404</f>
        <v>2</v>
      </c>
      <c r="AG404" s="7">
        <f>+Ene!AF404+Feb!AF404+Mar!AF404+Abr!AF404+May!AF404+Jun!AF404+Jul!AF404+Ago!AF404+Set!AF404+Oct!AF404+Nov!AF404+Dic!AF404</f>
        <v>1</v>
      </c>
      <c r="AH404" s="7">
        <f>+Ene!AG404+Feb!AG404+Mar!AG404+Abr!AG404+May!AG404+Jun!AG404+Jul!AG404+Ago!AG404+Set!AG404+Oct!AG404+Nov!AG404+Dic!AG404</f>
        <v>1</v>
      </c>
    </row>
    <row r="405" spans="1:34" s="4" customFormat="1" ht="10.199999999999999" x14ac:dyDescent="0.2">
      <c r="A405" s="17" t="s">
        <v>238</v>
      </c>
      <c r="B405" s="17" t="s">
        <v>78</v>
      </c>
      <c r="C405" s="18">
        <v>404</v>
      </c>
      <c r="D405" s="17" t="s">
        <v>238</v>
      </c>
      <c r="E405" s="17" t="s">
        <v>238</v>
      </c>
      <c r="F405" s="17" t="s">
        <v>78</v>
      </c>
      <c r="G405" s="19" t="s">
        <v>338</v>
      </c>
      <c r="H405" s="27">
        <v>25127</v>
      </c>
      <c r="I405" s="20" t="s">
        <v>570</v>
      </c>
      <c r="J405" s="23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 x14ac:dyDescent="0.2">
      <c r="A406" s="17" t="s">
        <v>238</v>
      </c>
      <c r="B406" s="17" t="s">
        <v>78</v>
      </c>
      <c r="C406" s="18">
        <v>404</v>
      </c>
      <c r="D406" s="17" t="s">
        <v>238</v>
      </c>
      <c r="E406" s="17" t="s">
        <v>238</v>
      </c>
      <c r="F406" s="17" t="s">
        <v>78</v>
      </c>
      <c r="G406" s="19" t="s">
        <v>232</v>
      </c>
      <c r="H406" s="27">
        <v>26287</v>
      </c>
      <c r="I406" s="20" t="s">
        <v>571</v>
      </c>
      <c r="J406" s="23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 x14ac:dyDescent="0.2">
      <c r="A407" s="17" t="s">
        <v>238</v>
      </c>
      <c r="B407" s="17" t="s">
        <v>17</v>
      </c>
      <c r="C407" s="18">
        <v>404</v>
      </c>
      <c r="D407" s="17" t="s">
        <v>238</v>
      </c>
      <c r="E407" s="17" t="s">
        <v>238</v>
      </c>
      <c r="F407" s="17" t="s">
        <v>17</v>
      </c>
      <c r="G407" s="19" t="s">
        <v>220</v>
      </c>
      <c r="H407" s="27">
        <v>235</v>
      </c>
      <c r="I407" s="20" t="s">
        <v>572</v>
      </c>
      <c r="J407" s="23">
        <v>0</v>
      </c>
      <c r="K407" s="7">
        <f>+Ene!J407+Feb!J407+Mar!J407+Abr!J407+May!J407+Jun!J407+Jul!J407+Ago!J407+Set!J407+Oct!J407+Nov!J407+Dic!J407</f>
        <v>82</v>
      </c>
      <c r="L407" s="7">
        <f>+Ene!K407+Feb!K407+Mar!K407+Abr!K407+May!K407+Jun!K407+Jul!K407+Ago!K407+Set!K407+Oct!K407+Nov!K407+Dic!K407</f>
        <v>76</v>
      </c>
      <c r="M407" s="7">
        <f>+Ene!L407+Feb!L407+Mar!L407+Abr!L407+May!L407+Jun!L407+Jul!L407+Ago!L407+Set!L407+Oct!L407+Nov!L407+Dic!L407</f>
        <v>82</v>
      </c>
      <c r="N407" s="7">
        <f>+Ene!M407+Feb!M407+Mar!M407+Abr!M407+May!M407+Jun!M407+Jul!M407+Ago!M407+Set!M407+Oct!M407+Nov!M407+Dic!M407</f>
        <v>84</v>
      </c>
      <c r="O407" s="7">
        <f>+Ene!N407+Feb!N407+Mar!N407+Abr!N407+May!N407+Jun!N407+Jul!N407+Ago!N407+Set!N407+Oct!N407+Nov!N407+Dic!N407</f>
        <v>63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33</v>
      </c>
      <c r="Y407" s="7">
        <f>+Ene!X407+Feb!X407+Mar!X407+Abr!X407+May!X407+Jun!X407+Jul!X407+Ago!X407+Set!X407+Oct!X407+Nov!X407+Dic!X407</f>
        <v>7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11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108</v>
      </c>
      <c r="AD407" s="7">
        <f>+Ene!AC407+Feb!AC407+Mar!AC407+Abr!AC407+May!AC407+Jun!AC407+Jul!AC407+Ago!AC407+Set!AC407+Oct!AC407+Nov!AC407+Dic!AC407</f>
        <v>93</v>
      </c>
      <c r="AE407" s="7">
        <f>+Ene!AD407+Feb!AD407+Mar!AD407+Abr!AD407+May!AD407+Jun!AD407+Jul!AD407+Ago!AD407+Set!AD407+Oct!AD407+Nov!AD407+Dic!AD407</f>
        <v>64</v>
      </c>
      <c r="AF407" s="7">
        <f>+Ene!AE407+Feb!AE407+Mar!AE407+Abr!AE407+May!AE407+Jun!AE407+Jul!AE407+Ago!AE407+Set!AE407+Oct!AE407+Nov!AE407+Dic!AE407</f>
        <v>136</v>
      </c>
      <c r="AG407" s="7">
        <f>+Ene!AF407+Feb!AF407+Mar!AF407+Abr!AF407+May!AF407+Jun!AF407+Jul!AF407+Ago!AF407+Set!AF407+Oct!AF407+Nov!AF407+Dic!AF407</f>
        <v>83</v>
      </c>
      <c r="AH407" s="7">
        <f>+Ene!AG407+Feb!AG407+Mar!AG407+Abr!AG407+May!AG407+Jun!AG407+Jul!AG407+Ago!AG407+Set!AG407+Oct!AG407+Nov!AG407+Dic!AG407</f>
        <v>54</v>
      </c>
    </row>
    <row r="408" spans="1:34" s="4" customFormat="1" ht="40.799999999999997" x14ac:dyDescent="0.2">
      <c r="A408" s="17" t="s">
        <v>238</v>
      </c>
      <c r="B408" s="17" t="s">
        <v>17</v>
      </c>
      <c r="C408" s="18">
        <v>404</v>
      </c>
      <c r="D408" s="17" t="s">
        <v>238</v>
      </c>
      <c r="E408" s="17" t="s">
        <v>238</v>
      </c>
      <c r="F408" s="17" t="s">
        <v>17</v>
      </c>
      <c r="G408" s="19" t="s">
        <v>231</v>
      </c>
      <c r="H408" s="27">
        <v>27082</v>
      </c>
      <c r="I408" s="28" t="s">
        <v>573</v>
      </c>
      <c r="J408" s="23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 x14ac:dyDescent="0.2">
      <c r="A409" s="17" t="s">
        <v>238</v>
      </c>
      <c r="B409" s="17" t="s">
        <v>17</v>
      </c>
      <c r="C409" s="18">
        <v>404</v>
      </c>
      <c r="D409" s="17" t="s">
        <v>238</v>
      </c>
      <c r="E409" s="17" t="s">
        <v>238</v>
      </c>
      <c r="F409" s="17" t="s">
        <v>17</v>
      </c>
      <c r="G409" s="19" t="s">
        <v>232</v>
      </c>
      <c r="H409" s="27">
        <v>236</v>
      </c>
      <c r="I409" s="20" t="s">
        <v>574</v>
      </c>
      <c r="J409" s="23">
        <v>0</v>
      </c>
      <c r="K409" s="7">
        <f>+Ene!J409+Feb!J409+Mar!J409+Abr!J409+May!J409+Jun!J409+Jul!J409+Ago!J409+Set!J409+Oct!J409+Nov!J409+Dic!J409</f>
        <v>2</v>
      </c>
      <c r="L409" s="7">
        <f>+Ene!K409+Feb!K409+Mar!K409+Abr!K409+May!K409+Jun!K409+Jul!K409+Ago!K409+Set!K409+Oct!K409+Nov!K409+Dic!K409</f>
        <v>2</v>
      </c>
      <c r="M409" s="7">
        <f>+Ene!L409+Feb!L409+Mar!L409+Abr!L409+May!L409+Jun!L409+Jul!L409+Ago!L409+Set!L409+Oct!L409+Nov!L409+Dic!L409</f>
        <v>2</v>
      </c>
      <c r="N409" s="7">
        <f>+Ene!M409+Feb!M409+Mar!M409+Abr!M409+May!M409+Jun!M409+Jul!M409+Ago!M409+Set!M409+Oct!M409+Nov!M409+Dic!M409</f>
        <v>2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3</v>
      </c>
      <c r="AD409" s="7">
        <f>+Ene!AC409+Feb!AC409+Mar!AC409+Abr!AC409+May!AC409+Jun!AC409+Jul!AC409+Ago!AC409+Set!AC409+Oct!AC409+Nov!AC409+Dic!AC409</f>
        <v>3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4</v>
      </c>
      <c r="AG409" s="7">
        <f>+Ene!AF409+Feb!AF409+Mar!AF409+Abr!AF409+May!AF409+Jun!AF409+Jul!AF409+Ago!AF409+Set!AF409+Oct!AF409+Nov!AF409+Dic!AF409</f>
        <v>1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 x14ac:dyDescent="0.2">
      <c r="A410" s="17" t="s">
        <v>238</v>
      </c>
      <c r="B410" s="17" t="s">
        <v>17</v>
      </c>
      <c r="C410" s="18">
        <v>404</v>
      </c>
      <c r="D410" s="17" t="s">
        <v>238</v>
      </c>
      <c r="E410" s="17" t="s">
        <v>238</v>
      </c>
      <c r="F410" s="17" t="s">
        <v>17</v>
      </c>
      <c r="G410" s="19" t="s">
        <v>232</v>
      </c>
      <c r="H410" s="27">
        <v>237</v>
      </c>
      <c r="I410" s="20" t="s">
        <v>575</v>
      </c>
      <c r="J410" s="23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4</v>
      </c>
      <c r="AD410" s="7">
        <f>+Ene!AC410+Feb!AC410+Mar!AC410+Abr!AC410+May!AC410+Jun!AC410+Jul!AC410+Ago!AC410+Set!AC410+Oct!AC410+Nov!AC410+Dic!AC410</f>
        <v>1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4</v>
      </c>
      <c r="AG410" s="7">
        <f>+Ene!AF410+Feb!AF410+Mar!AF410+Abr!AF410+May!AF410+Jun!AF410+Jul!AF410+Ago!AF410+Set!AF410+Oct!AF410+Nov!AF410+Dic!AF410</f>
        <v>4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 x14ac:dyDescent="0.2">
      <c r="A411" s="17" t="s">
        <v>238</v>
      </c>
      <c r="B411" s="17" t="s">
        <v>17</v>
      </c>
      <c r="C411" s="18">
        <v>404</v>
      </c>
      <c r="D411" s="17" t="s">
        <v>238</v>
      </c>
      <c r="E411" s="17" t="s">
        <v>238</v>
      </c>
      <c r="F411" s="17" t="s">
        <v>17</v>
      </c>
      <c r="G411" s="19" t="s">
        <v>232</v>
      </c>
      <c r="H411" s="27">
        <v>238</v>
      </c>
      <c r="I411" s="20" t="s">
        <v>576</v>
      </c>
      <c r="J411" s="23">
        <v>0</v>
      </c>
      <c r="K411" s="7">
        <f>+Ene!J411+Feb!J411+Mar!J411+Abr!J411+May!J411+Jun!J411+Jul!J411+Ago!J411+Set!J411+Oct!J411+Nov!J411+Dic!J411</f>
        <v>2</v>
      </c>
      <c r="L411" s="7">
        <f>+Ene!K411+Feb!K411+Mar!K411+Abr!K411+May!K411+Jun!K411+Jul!K411+Ago!K411+Set!K411+Oct!K411+Nov!K411+Dic!K411</f>
        <v>2</v>
      </c>
      <c r="M411" s="7">
        <f>+Ene!L411+Feb!L411+Mar!L411+Abr!L411+May!L411+Jun!L411+Jul!L411+Ago!L411+Set!L411+Oct!L411+Nov!L411+Dic!L411</f>
        <v>2</v>
      </c>
      <c r="N411" s="7">
        <f>+Ene!M411+Feb!M411+Mar!M411+Abr!M411+May!M411+Jun!M411+Jul!M411+Ago!M411+Set!M411+Oct!M411+Nov!M411+Dic!M411</f>
        <v>2</v>
      </c>
      <c r="O411" s="7">
        <f>+Ene!N411+Feb!N411+Mar!N411+Abr!N411+May!N411+Jun!N411+Jul!N411+Ago!N411+Set!N411+Oct!N411+Nov!N411+Dic!N411</f>
        <v>1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1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2</v>
      </c>
      <c r="AD411" s="7">
        <f>+Ene!AC411+Feb!AC411+Mar!AC411+Abr!AC411+May!AC411+Jun!AC411+Jul!AC411+Ago!AC411+Set!AC411+Oct!AC411+Nov!AC411+Dic!AC411</f>
        <v>4</v>
      </c>
      <c r="AE411" s="7">
        <f>+Ene!AD411+Feb!AD411+Mar!AD411+Abr!AD411+May!AD411+Jun!AD411+Jul!AD411+Ago!AD411+Set!AD411+Oct!AD411+Nov!AD411+Dic!AD411</f>
        <v>1</v>
      </c>
      <c r="AF411" s="7">
        <f>+Ene!AE411+Feb!AE411+Mar!AE411+Abr!AE411+May!AE411+Jun!AE411+Jul!AE411+Ago!AE411+Set!AE411+Oct!AE411+Nov!AE411+Dic!AE411</f>
        <v>4</v>
      </c>
      <c r="AG411" s="7">
        <f>+Ene!AF411+Feb!AF411+Mar!AF411+Abr!AF411+May!AF411+Jun!AF411+Jul!AF411+Ago!AF411+Set!AF411+Oct!AF411+Nov!AF411+Dic!AF411</f>
        <v>1</v>
      </c>
      <c r="AH411" s="7">
        <f>+Ene!AG411+Feb!AG411+Mar!AG411+Abr!AG411+May!AG411+Jun!AG411+Jul!AG411+Ago!AG411+Set!AG411+Oct!AG411+Nov!AG411+Dic!AG411</f>
        <v>1</v>
      </c>
    </row>
    <row r="412" spans="1:34" s="4" customFormat="1" ht="10.199999999999999" x14ac:dyDescent="0.2">
      <c r="A412" s="17" t="s">
        <v>238</v>
      </c>
      <c r="B412" s="17" t="s">
        <v>17</v>
      </c>
      <c r="C412" s="18">
        <v>404</v>
      </c>
      <c r="D412" s="17" t="s">
        <v>238</v>
      </c>
      <c r="E412" s="17" t="s">
        <v>238</v>
      </c>
      <c r="F412" s="17" t="s">
        <v>17</v>
      </c>
      <c r="G412" s="19" t="s">
        <v>232</v>
      </c>
      <c r="H412" s="27">
        <v>239</v>
      </c>
      <c r="I412" s="20" t="s">
        <v>577</v>
      </c>
      <c r="J412" s="23">
        <v>0</v>
      </c>
      <c r="K412" s="7">
        <f>+Ene!J412+Feb!J412+Mar!J412+Abr!J412+May!J412+Jun!J412+Jul!J412+Ago!J412+Set!J412+Oct!J412+Nov!J412+Dic!J412</f>
        <v>1</v>
      </c>
      <c r="L412" s="7">
        <f>+Ene!K412+Feb!K412+Mar!K412+Abr!K412+May!K412+Jun!K412+Jul!K412+Ago!K412+Set!K412+Oct!K412+Nov!K412+Dic!K412</f>
        <v>1</v>
      </c>
      <c r="M412" s="7">
        <f>+Ene!L412+Feb!L412+Mar!L412+Abr!L412+May!L412+Jun!L412+Jul!L412+Ago!L412+Set!L412+Oct!L412+Nov!L412+Dic!L412</f>
        <v>1</v>
      </c>
      <c r="N412" s="7">
        <f>+Ene!M412+Feb!M412+Mar!M412+Abr!M412+May!M412+Jun!M412+Jul!M412+Ago!M412+Set!M412+Oct!M412+Nov!M412+Dic!M412</f>
        <v>1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 x14ac:dyDescent="0.2">
      <c r="A413" s="17" t="s">
        <v>238</v>
      </c>
      <c r="B413" s="17" t="s">
        <v>17</v>
      </c>
      <c r="C413" s="18">
        <v>404</v>
      </c>
      <c r="D413" s="17" t="s">
        <v>238</v>
      </c>
      <c r="E413" s="17" t="s">
        <v>238</v>
      </c>
      <c r="F413" s="17" t="s">
        <v>17</v>
      </c>
      <c r="G413" s="19" t="s">
        <v>232</v>
      </c>
      <c r="H413" s="27">
        <v>6687</v>
      </c>
      <c r="I413" s="20" t="s">
        <v>17</v>
      </c>
      <c r="J413" s="23">
        <v>0</v>
      </c>
      <c r="K413" s="7">
        <f>+Ene!J413+Feb!J413+Mar!J413+Abr!J413+May!J413+Jun!J413+Jul!J413+Ago!J413+Set!J413+Oct!J413+Nov!J413+Dic!J413</f>
        <v>2</v>
      </c>
      <c r="L413" s="7">
        <f>+Ene!K413+Feb!K413+Mar!K413+Abr!K413+May!K413+Jun!K413+Jul!K413+Ago!K413+Set!K413+Oct!K413+Nov!K413+Dic!K413</f>
        <v>2</v>
      </c>
      <c r="M413" s="7">
        <f>+Ene!L413+Feb!L413+Mar!L413+Abr!L413+May!L413+Jun!L413+Jul!L413+Ago!L413+Set!L413+Oct!L413+Nov!L413+Dic!L413</f>
        <v>2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1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7</v>
      </c>
      <c r="AD413" s="7">
        <f>+Ene!AC413+Feb!AC413+Mar!AC413+Abr!AC413+May!AC413+Jun!AC413+Jul!AC413+Ago!AC413+Set!AC413+Oct!AC413+Nov!AC413+Dic!AC413</f>
        <v>4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8</v>
      </c>
      <c r="AG413" s="7">
        <f>+Ene!AF413+Feb!AF413+Mar!AF413+Abr!AF413+May!AF413+Jun!AF413+Jul!AF413+Ago!AF413+Set!AF413+Oct!AF413+Nov!AF413+Dic!AF413</f>
        <v>2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 x14ac:dyDescent="0.2">
      <c r="A414" s="17" t="s">
        <v>238</v>
      </c>
      <c r="B414" s="17" t="s">
        <v>17</v>
      </c>
      <c r="C414" s="18">
        <v>404</v>
      </c>
      <c r="D414" s="17" t="s">
        <v>238</v>
      </c>
      <c r="E414" s="17" t="s">
        <v>238</v>
      </c>
      <c r="F414" s="17" t="s">
        <v>17</v>
      </c>
      <c r="G414" s="19" t="s">
        <v>232</v>
      </c>
      <c r="H414" s="27">
        <v>6765</v>
      </c>
      <c r="I414" s="20" t="s">
        <v>578</v>
      </c>
      <c r="J414" s="23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 x14ac:dyDescent="0.2">
      <c r="A415" s="17" t="s">
        <v>238</v>
      </c>
      <c r="B415" s="17" t="s">
        <v>37</v>
      </c>
      <c r="C415" s="18">
        <v>404</v>
      </c>
      <c r="D415" s="17" t="s">
        <v>238</v>
      </c>
      <c r="E415" s="17" t="s">
        <v>238</v>
      </c>
      <c r="F415" s="17" t="s">
        <v>17</v>
      </c>
      <c r="G415" s="19" t="s">
        <v>232</v>
      </c>
      <c r="H415" s="27">
        <v>245</v>
      </c>
      <c r="I415" s="20" t="s">
        <v>579</v>
      </c>
      <c r="J415" s="23">
        <v>0</v>
      </c>
      <c r="K415" s="7">
        <f>+Ene!J415+Feb!J415+Mar!J415+Abr!J415+May!J415+Jun!J415+Jul!J415+Ago!J415+Set!J415+Oct!J415+Nov!J415+Dic!J415</f>
        <v>1</v>
      </c>
      <c r="L415" s="7">
        <f>+Ene!K415+Feb!K415+Mar!K415+Abr!K415+May!K415+Jun!K415+Jul!K415+Ago!K415+Set!K415+Oct!K415+Nov!K415+Dic!K415</f>
        <v>1</v>
      </c>
      <c r="M415" s="7">
        <f>+Ene!L415+Feb!L415+Mar!L415+Abr!L415+May!L415+Jun!L415+Jul!L415+Ago!L415+Set!L415+Oct!L415+Nov!L415+Dic!L415</f>
        <v>1</v>
      </c>
      <c r="N415" s="7">
        <f>+Ene!M415+Feb!M415+Mar!M415+Abr!M415+May!M415+Jun!M415+Jul!M415+Ago!M415+Set!M415+Oct!M415+Nov!M415+Dic!M415</f>
        <v>1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3</v>
      </c>
      <c r="AD415" s="7">
        <f>+Ene!AC415+Feb!AC415+Mar!AC415+Abr!AC415+May!AC415+Jun!AC415+Jul!AC415+Ago!AC415+Set!AC415+Oct!AC415+Nov!AC415+Dic!AC415</f>
        <v>2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4</v>
      </c>
      <c r="AG415" s="7">
        <f>+Ene!AF415+Feb!AF415+Mar!AF415+Abr!AF415+May!AF415+Jun!AF415+Jul!AF415+Ago!AF415+Set!AF415+Oct!AF415+Nov!AF415+Dic!AF415</f>
        <v>3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 x14ac:dyDescent="0.2">
      <c r="A416" s="17" t="s">
        <v>16</v>
      </c>
      <c r="B416" s="17" t="s">
        <v>77</v>
      </c>
      <c r="C416" s="18">
        <v>404</v>
      </c>
      <c r="D416" s="17" t="s">
        <v>238</v>
      </c>
      <c r="E416" s="17" t="s">
        <v>238</v>
      </c>
      <c r="F416" s="17" t="s">
        <v>17</v>
      </c>
      <c r="G416" s="19" t="s">
        <v>232</v>
      </c>
      <c r="H416" s="25">
        <v>198</v>
      </c>
      <c r="I416" s="20" t="s">
        <v>580</v>
      </c>
      <c r="J416" s="23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1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1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 x14ac:dyDescent="0.2">
      <c r="A417" s="17" t="s">
        <v>16</v>
      </c>
      <c r="B417" s="17" t="s">
        <v>76</v>
      </c>
      <c r="C417" s="18">
        <v>404</v>
      </c>
      <c r="D417" s="17" t="s">
        <v>238</v>
      </c>
      <c r="E417" s="17" t="s">
        <v>238</v>
      </c>
      <c r="F417" s="17" t="s">
        <v>17</v>
      </c>
      <c r="G417" s="19" t="s">
        <v>232</v>
      </c>
      <c r="H417" s="25">
        <v>6729</v>
      </c>
      <c r="I417" s="20" t="s">
        <v>581</v>
      </c>
      <c r="J417" s="23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1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 x14ac:dyDescent="0.2">
      <c r="A418" s="17" t="s">
        <v>238</v>
      </c>
      <c r="B418" s="17" t="s">
        <v>37</v>
      </c>
      <c r="C418" s="18">
        <v>404</v>
      </c>
      <c r="D418" s="17" t="s">
        <v>238</v>
      </c>
      <c r="E418" s="17" t="s">
        <v>238</v>
      </c>
      <c r="F418" s="17" t="s">
        <v>37</v>
      </c>
      <c r="G418" s="19" t="s">
        <v>338</v>
      </c>
      <c r="H418" s="27">
        <v>240</v>
      </c>
      <c r="I418" s="20" t="s">
        <v>582</v>
      </c>
      <c r="J418" s="23">
        <v>0</v>
      </c>
      <c r="K418" s="7">
        <f>+Ene!J418+Feb!J418+Mar!J418+Abr!J418+May!J418+Jun!J418+Jul!J418+Ago!J418+Set!J418+Oct!J418+Nov!J418+Dic!J418</f>
        <v>3</v>
      </c>
      <c r="L418" s="7">
        <f>+Ene!K418+Feb!K418+Mar!K418+Abr!K418+May!K418+Jun!K418+Jul!K418+Ago!K418+Set!K418+Oct!K418+Nov!K418+Dic!K418</f>
        <v>3</v>
      </c>
      <c r="M418" s="7">
        <f>+Ene!L418+Feb!L418+Mar!L418+Abr!L418+May!L418+Jun!L418+Jul!L418+Ago!L418+Set!L418+Oct!L418+Nov!L418+Dic!L418</f>
        <v>3</v>
      </c>
      <c r="N418" s="7">
        <f>+Ene!M418+Feb!M418+Mar!M418+Abr!M418+May!M418+Jun!M418+Jul!M418+Ago!M418+Set!M418+Oct!M418+Nov!M418+Dic!M418</f>
        <v>3</v>
      </c>
      <c r="O418" s="7">
        <f>+Ene!N418+Feb!N418+Mar!N418+Abr!N418+May!N418+Jun!N418+Jul!N418+Ago!N418+Set!N418+Oct!N418+Nov!N418+Dic!N418</f>
        <v>3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5</v>
      </c>
      <c r="AD418" s="7">
        <f>+Ene!AC418+Feb!AC418+Mar!AC418+Abr!AC418+May!AC418+Jun!AC418+Jul!AC418+Ago!AC418+Set!AC418+Oct!AC418+Nov!AC418+Dic!AC418</f>
        <v>2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5</v>
      </c>
      <c r="AG418" s="7">
        <f>+Ene!AF418+Feb!AF418+Mar!AF418+Abr!AF418+May!AF418+Jun!AF418+Jul!AF418+Ago!AF418+Set!AF418+Oct!AF418+Nov!AF418+Dic!AF418</f>
        <v>3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 x14ac:dyDescent="0.2">
      <c r="A419" s="17" t="s">
        <v>238</v>
      </c>
      <c r="B419" s="17" t="s">
        <v>37</v>
      </c>
      <c r="C419" s="18">
        <v>404</v>
      </c>
      <c r="D419" s="17" t="s">
        <v>238</v>
      </c>
      <c r="E419" s="17" t="s">
        <v>238</v>
      </c>
      <c r="F419" s="17" t="s">
        <v>37</v>
      </c>
      <c r="G419" s="19" t="s">
        <v>232</v>
      </c>
      <c r="H419" s="27">
        <v>244</v>
      </c>
      <c r="I419" s="20" t="s">
        <v>41</v>
      </c>
      <c r="J419" s="23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 x14ac:dyDescent="0.2">
      <c r="A420" s="17" t="s">
        <v>238</v>
      </c>
      <c r="B420" s="17" t="s">
        <v>37</v>
      </c>
      <c r="C420" s="18">
        <v>404</v>
      </c>
      <c r="D420" s="17" t="s">
        <v>238</v>
      </c>
      <c r="E420" s="17" t="s">
        <v>238</v>
      </c>
      <c r="F420" s="17" t="s">
        <v>37</v>
      </c>
      <c r="G420" s="19" t="s">
        <v>232</v>
      </c>
      <c r="H420" s="27">
        <v>241</v>
      </c>
      <c r="I420" s="20" t="s">
        <v>38</v>
      </c>
      <c r="J420" s="23">
        <v>0</v>
      </c>
      <c r="K420" s="7">
        <f>+Ene!J420+Feb!J420+Mar!J420+Abr!J420+May!J420+Jun!J420+Jul!J420+Ago!J420+Set!J420+Oct!J420+Nov!J420+Dic!J420</f>
        <v>2</v>
      </c>
      <c r="L420" s="7">
        <f>+Ene!K420+Feb!K420+Mar!K420+Abr!K420+May!K420+Jun!K420+Jul!K420+Ago!K420+Set!K420+Oct!K420+Nov!K420+Dic!K420</f>
        <v>2</v>
      </c>
      <c r="M420" s="7">
        <f>+Ene!L420+Feb!L420+Mar!L420+Abr!L420+May!L420+Jun!L420+Jul!L420+Ago!L420+Set!L420+Oct!L420+Nov!L420+Dic!L420</f>
        <v>2</v>
      </c>
      <c r="N420" s="7">
        <f>+Ene!M420+Feb!M420+Mar!M420+Abr!M420+May!M420+Jun!M420+Jul!M420+Ago!M420+Set!M420+Oct!M420+Nov!M420+Dic!M420</f>
        <v>1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2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4</v>
      </c>
      <c r="AG420" s="7">
        <f>+Ene!AF420+Feb!AF420+Mar!AF420+Abr!AF420+May!AF420+Jun!AF420+Jul!AF420+Ago!AF420+Set!AF420+Oct!AF420+Nov!AF420+Dic!AF420</f>
        <v>2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 x14ac:dyDescent="0.2">
      <c r="A421" s="17" t="s">
        <v>238</v>
      </c>
      <c r="B421" s="17" t="s">
        <v>37</v>
      </c>
      <c r="C421" s="18">
        <v>404</v>
      </c>
      <c r="D421" s="17" t="s">
        <v>238</v>
      </c>
      <c r="E421" s="17" t="s">
        <v>238</v>
      </c>
      <c r="F421" s="17" t="s">
        <v>37</v>
      </c>
      <c r="G421" s="19" t="s">
        <v>232</v>
      </c>
      <c r="H421" s="27">
        <v>242</v>
      </c>
      <c r="I421" s="20" t="s">
        <v>39</v>
      </c>
      <c r="J421" s="23">
        <v>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0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0</v>
      </c>
      <c r="AD421" s="7">
        <f>+Ene!AC421+Feb!AC421+Mar!AC421+Abr!AC421+May!AC421+Jun!AC421+Jul!AC421+Ago!AC421+Set!AC421+Oct!AC421+Nov!AC421+Dic!AC421</f>
        <v>0</v>
      </c>
      <c r="AE421" s="7">
        <f>+Ene!AD421+Feb!AD421+Mar!AD421+Abr!AD421+May!AD421+Jun!AD421+Jul!AD421+Ago!AD421+Set!AD421+Oct!AD421+Nov!AD421+Dic!AD421</f>
        <v>0</v>
      </c>
      <c r="AF421" s="7">
        <f>+Ene!AE421+Feb!AE421+Mar!AE421+Abr!AE421+May!AE421+Jun!AE421+Jul!AE421+Ago!AE421+Set!AE421+Oct!AE421+Nov!AE421+Dic!AE421</f>
        <v>0</v>
      </c>
      <c r="AG421" s="7">
        <f>+Ene!AF421+Feb!AF421+Mar!AF421+Abr!AF421+May!AF421+Jun!AF421+Jul!AF421+Ago!AF421+Set!AF421+Oct!AF421+Nov!AF421+Dic!AF421</f>
        <v>0</v>
      </c>
      <c r="AH421" s="7">
        <f>+Ene!AG421+Feb!AG421+Mar!AG421+Abr!AG421+May!AG421+Jun!AG421+Jul!AG421+Ago!AG421+Set!AG421+Oct!AG421+Nov!AG421+Dic!AG421</f>
        <v>0</v>
      </c>
    </row>
    <row r="422" spans="1:34" s="4" customFormat="1" ht="10.050000000000001" customHeight="1" x14ac:dyDescent="0.2">
      <c r="A422" s="17" t="s">
        <v>238</v>
      </c>
      <c r="B422" s="17" t="s">
        <v>37</v>
      </c>
      <c r="C422" s="18">
        <v>404</v>
      </c>
      <c r="D422" s="17" t="s">
        <v>238</v>
      </c>
      <c r="E422" s="17" t="s">
        <v>238</v>
      </c>
      <c r="F422" s="17" t="s">
        <v>37</v>
      </c>
      <c r="G422" s="19" t="s">
        <v>232</v>
      </c>
      <c r="H422" s="27">
        <v>243</v>
      </c>
      <c r="I422" s="20" t="s">
        <v>40</v>
      </c>
      <c r="J422" s="23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1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1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 x14ac:dyDescent="0.2">
      <c r="A423" s="17" t="s">
        <v>238</v>
      </c>
      <c r="B423" s="17" t="s">
        <v>37</v>
      </c>
      <c r="C423" s="18">
        <v>404</v>
      </c>
      <c r="D423" s="17" t="s">
        <v>238</v>
      </c>
      <c r="E423" s="17" t="s">
        <v>238</v>
      </c>
      <c r="F423" s="17" t="s">
        <v>37</v>
      </c>
      <c r="G423" s="19" t="s">
        <v>232</v>
      </c>
      <c r="H423" s="27">
        <v>6847</v>
      </c>
      <c r="I423" s="20" t="s">
        <v>42</v>
      </c>
      <c r="J423" s="23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 x14ac:dyDescent="0.2">
      <c r="A424" s="17" t="s">
        <v>238</v>
      </c>
      <c r="B424" s="17" t="s">
        <v>130</v>
      </c>
      <c r="C424" s="18">
        <v>404</v>
      </c>
      <c r="D424" s="17" t="s">
        <v>238</v>
      </c>
      <c r="E424" s="17" t="s">
        <v>238</v>
      </c>
      <c r="F424" s="17" t="s">
        <v>130</v>
      </c>
      <c r="G424" s="19" t="s">
        <v>231</v>
      </c>
      <c r="H424" s="27">
        <v>268</v>
      </c>
      <c r="I424" s="20" t="s">
        <v>583</v>
      </c>
      <c r="J424" s="23">
        <v>0</v>
      </c>
      <c r="K424" s="7">
        <f>+Ene!J424+Feb!J424+Mar!J424+Abr!J424+May!J424+Jun!J424+Jul!J424+Ago!J424+Set!J424+Oct!J424+Nov!J424+Dic!J424</f>
        <v>6</v>
      </c>
      <c r="L424" s="7">
        <f>+Ene!K424+Feb!K424+Mar!K424+Abr!K424+May!K424+Jun!K424+Jul!K424+Ago!K424+Set!K424+Oct!K424+Nov!K424+Dic!K424</f>
        <v>6</v>
      </c>
      <c r="M424" s="7">
        <f>+Ene!L424+Feb!L424+Mar!L424+Abr!L424+May!L424+Jun!L424+Jul!L424+Ago!L424+Set!L424+Oct!L424+Nov!L424+Dic!L424</f>
        <v>6</v>
      </c>
      <c r="N424" s="7">
        <f>+Ene!M424+Feb!M424+Mar!M424+Abr!M424+May!M424+Jun!M424+Jul!M424+Ago!M424+Set!M424+Oct!M424+Nov!M424+Dic!M424</f>
        <v>6</v>
      </c>
      <c r="O424" s="7">
        <f>+Ene!N424+Feb!N424+Mar!N424+Abr!N424+May!N424+Jun!N424+Jul!N424+Ago!N424+Set!N424+Oct!N424+Nov!N424+Dic!N424</f>
        <v>6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1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10</v>
      </c>
      <c r="AD424" s="7">
        <f>+Ene!AC424+Feb!AC424+Mar!AC424+Abr!AC424+May!AC424+Jun!AC424+Jul!AC424+Ago!AC424+Set!AC424+Oct!AC424+Nov!AC424+Dic!AC424</f>
        <v>9</v>
      </c>
      <c r="AE424" s="7">
        <f>+Ene!AD424+Feb!AD424+Mar!AD424+Abr!AD424+May!AD424+Jun!AD424+Jul!AD424+Ago!AD424+Set!AD424+Oct!AD424+Nov!AD424+Dic!AD424</f>
        <v>1</v>
      </c>
      <c r="AF424" s="7">
        <f>+Ene!AE424+Feb!AE424+Mar!AE424+Abr!AE424+May!AE424+Jun!AE424+Jul!AE424+Ago!AE424+Set!AE424+Oct!AE424+Nov!AE424+Dic!AE424</f>
        <v>13</v>
      </c>
      <c r="AG424" s="7">
        <f>+Ene!AF424+Feb!AF424+Mar!AF424+Abr!AF424+May!AF424+Jun!AF424+Jul!AF424+Ago!AF424+Set!AF424+Oct!AF424+Nov!AF424+Dic!AF424</f>
        <v>6</v>
      </c>
      <c r="AH424" s="7">
        <f>+Ene!AG424+Feb!AG424+Mar!AG424+Abr!AG424+May!AG424+Jun!AG424+Jul!AG424+Ago!AG424+Set!AG424+Oct!AG424+Nov!AG424+Dic!AG424</f>
        <v>1</v>
      </c>
    </row>
    <row r="425" spans="1:34" s="4" customFormat="1" ht="10.050000000000001" customHeight="1" x14ac:dyDescent="0.2">
      <c r="A425" s="17" t="s">
        <v>238</v>
      </c>
      <c r="B425" s="17" t="s">
        <v>130</v>
      </c>
      <c r="C425" s="18">
        <v>404</v>
      </c>
      <c r="D425" s="17" t="s">
        <v>238</v>
      </c>
      <c r="E425" s="17" t="s">
        <v>238</v>
      </c>
      <c r="F425" s="17" t="s">
        <v>130</v>
      </c>
      <c r="G425" s="19" t="s">
        <v>232</v>
      </c>
      <c r="H425" s="27">
        <v>11690</v>
      </c>
      <c r="I425" s="20" t="s">
        <v>132</v>
      </c>
      <c r="J425" s="23">
        <v>0</v>
      </c>
      <c r="K425" s="7">
        <f>+Ene!J425+Feb!J425+Mar!J425+Abr!J425+May!J425+Jun!J425+Jul!J425+Ago!J425+Set!J425+Oct!J425+Nov!J425+Dic!J425</f>
        <v>1</v>
      </c>
      <c r="L425" s="7">
        <f>+Ene!K425+Feb!K425+Mar!K425+Abr!K425+May!K425+Jun!K425+Jul!K425+Ago!K425+Set!K425+Oct!K425+Nov!K425+Dic!K425</f>
        <v>1</v>
      </c>
      <c r="M425" s="7">
        <f>+Ene!L425+Feb!L425+Mar!L425+Abr!L425+May!L425+Jun!L425+Jul!L425+Ago!L425+Set!L425+Oct!L425+Nov!L425+Dic!L425</f>
        <v>1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2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2</v>
      </c>
      <c r="AG425" s="7">
        <f>+Ene!AF425+Feb!AF425+Mar!AF425+Abr!AF425+May!AF425+Jun!AF425+Jul!AF425+Ago!AF425+Set!AF425+Oct!AF425+Nov!AF425+Dic!AF425</f>
        <v>2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 x14ac:dyDescent="0.2">
      <c r="A426" s="17" t="s">
        <v>238</v>
      </c>
      <c r="B426" s="17" t="s">
        <v>130</v>
      </c>
      <c r="C426" s="18">
        <v>404</v>
      </c>
      <c r="D426" s="17" t="s">
        <v>238</v>
      </c>
      <c r="E426" s="17" t="s">
        <v>238</v>
      </c>
      <c r="F426" s="17" t="s">
        <v>130</v>
      </c>
      <c r="G426" s="19" t="s">
        <v>233</v>
      </c>
      <c r="H426" s="27">
        <v>262</v>
      </c>
      <c r="I426" s="20" t="s">
        <v>584</v>
      </c>
      <c r="J426" s="23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 x14ac:dyDescent="0.2">
      <c r="A427" s="17" t="s">
        <v>238</v>
      </c>
      <c r="B427" s="17" t="s">
        <v>130</v>
      </c>
      <c r="C427" s="18">
        <v>404</v>
      </c>
      <c r="D427" s="17" t="s">
        <v>238</v>
      </c>
      <c r="E427" s="17" t="s">
        <v>238</v>
      </c>
      <c r="F427" s="17" t="s">
        <v>130</v>
      </c>
      <c r="G427" s="19" t="s">
        <v>232</v>
      </c>
      <c r="H427" s="27">
        <v>266</v>
      </c>
      <c r="I427" s="20" t="s">
        <v>585</v>
      </c>
      <c r="J427" s="23">
        <v>0</v>
      </c>
      <c r="K427" s="7">
        <f>+Ene!J427+Feb!J427+Mar!J427+Abr!J427+May!J427+Jun!J427+Jul!J427+Ago!J427+Set!J427+Oct!J427+Nov!J427+Dic!J427</f>
        <v>1</v>
      </c>
      <c r="L427" s="7">
        <f>+Ene!K427+Feb!K427+Mar!K427+Abr!K427+May!K427+Jun!K427+Jul!K427+Ago!K427+Set!K427+Oct!K427+Nov!K427+Dic!K427</f>
        <v>1</v>
      </c>
      <c r="M427" s="7">
        <f>+Ene!L427+Feb!L427+Mar!L427+Abr!L427+May!L427+Jun!L427+Jul!L427+Ago!L427+Set!L427+Oct!L427+Nov!L427+Dic!L427</f>
        <v>1</v>
      </c>
      <c r="N427" s="7">
        <f>+Ene!M427+Feb!M427+Mar!M427+Abr!M427+May!M427+Jun!M427+Jul!M427+Ago!M427+Set!M427+Oct!M427+Nov!M427+Dic!M427</f>
        <v>1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3</v>
      </c>
      <c r="AD427" s="7">
        <f>+Ene!AC427+Feb!AC427+Mar!AC427+Abr!AC427+May!AC427+Jun!AC427+Jul!AC427+Ago!AC427+Set!AC427+Oct!AC427+Nov!AC427+Dic!AC427</f>
        <v>2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5</v>
      </c>
      <c r="AG427" s="7">
        <f>+Ene!AF427+Feb!AF427+Mar!AF427+Abr!AF427+May!AF427+Jun!AF427+Jul!AF427+Ago!AF427+Set!AF427+Oct!AF427+Nov!AF427+Dic!AF427</f>
        <v>3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 x14ac:dyDescent="0.2">
      <c r="A428" s="17" t="s">
        <v>238</v>
      </c>
      <c r="B428" s="17" t="s">
        <v>130</v>
      </c>
      <c r="C428" s="18">
        <v>404</v>
      </c>
      <c r="D428" s="17" t="s">
        <v>238</v>
      </c>
      <c r="E428" s="17" t="s">
        <v>238</v>
      </c>
      <c r="F428" s="17" t="s">
        <v>130</v>
      </c>
      <c r="G428" s="19" t="s">
        <v>233</v>
      </c>
      <c r="H428" s="27">
        <v>267</v>
      </c>
      <c r="I428" s="20" t="s">
        <v>586</v>
      </c>
      <c r="J428" s="23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 x14ac:dyDescent="0.2">
      <c r="A429" s="17" t="s">
        <v>238</v>
      </c>
      <c r="B429" s="17" t="s">
        <v>130</v>
      </c>
      <c r="C429" s="18">
        <v>404</v>
      </c>
      <c r="D429" s="17" t="s">
        <v>238</v>
      </c>
      <c r="E429" s="17" t="s">
        <v>238</v>
      </c>
      <c r="F429" s="17" t="s">
        <v>130</v>
      </c>
      <c r="G429" s="19" t="s">
        <v>232</v>
      </c>
      <c r="H429" s="27">
        <v>6740</v>
      </c>
      <c r="I429" s="20" t="s">
        <v>587</v>
      </c>
      <c r="J429" s="23">
        <v>0</v>
      </c>
      <c r="K429" s="7">
        <f>+Ene!J429+Feb!J429+Mar!J429+Abr!J429+May!J429+Jun!J429+Jul!J429+Ago!J429+Set!J429+Oct!J429+Nov!J429+Dic!J429</f>
        <v>0</v>
      </c>
      <c r="L429" s="7">
        <f>+Ene!K429+Feb!K429+Mar!K429+Abr!K429+May!K429+Jun!K429+Jul!K429+Ago!K429+Set!K429+Oct!K429+Nov!K429+Dic!K429</f>
        <v>0</v>
      </c>
      <c r="M429" s="7">
        <f>+Ene!L429+Feb!L429+Mar!L429+Abr!L429+May!L429+Jun!L429+Jul!L429+Ago!L429+Set!L429+Oct!L429+Nov!L429+Dic!L429</f>
        <v>0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0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1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1</v>
      </c>
      <c r="AD429" s="7">
        <f>+Ene!AC429+Feb!AC429+Mar!AC429+Abr!AC429+May!AC429+Jun!AC429+Jul!AC429+Ago!AC429+Set!AC429+Oct!AC429+Nov!AC429+Dic!AC429</f>
        <v>1</v>
      </c>
      <c r="AE429" s="7">
        <f>+Ene!AD429+Feb!AD429+Mar!AD429+Abr!AD429+May!AD429+Jun!AD429+Jul!AD429+Ago!AD429+Set!AD429+Oct!AD429+Nov!AD429+Dic!AD429</f>
        <v>1</v>
      </c>
      <c r="AF429" s="7">
        <f>+Ene!AE429+Feb!AE429+Mar!AE429+Abr!AE429+May!AE429+Jun!AE429+Jul!AE429+Ago!AE429+Set!AE429+Oct!AE429+Nov!AE429+Dic!AE429</f>
        <v>1</v>
      </c>
      <c r="AG429" s="7">
        <f>+Ene!AF429+Feb!AF429+Mar!AF429+Abr!AF429+May!AF429+Jun!AF429+Jul!AF429+Ago!AF429+Set!AF429+Oct!AF429+Nov!AF429+Dic!AF429</f>
        <v>1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 x14ac:dyDescent="0.2">
      <c r="A430" s="17" t="s">
        <v>238</v>
      </c>
      <c r="B430" s="17" t="s">
        <v>130</v>
      </c>
      <c r="C430" s="18">
        <v>404</v>
      </c>
      <c r="D430" s="17" t="s">
        <v>238</v>
      </c>
      <c r="E430" s="17" t="s">
        <v>238</v>
      </c>
      <c r="F430" s="17" t="s">
        <v>130</v>
      </c>
      <c r="G430" s="19" t="s">
        <v>232</v>
      </c>
      <c r="H430" s="27">
        <v>269</v>
      </c>
      <c r="I430" s="20" t="s">
        <v>131</v>
      </c>
      <c r="J430" s="23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 x14ac:dyDescent="0.2">
      <c r="A431" s="17" t="s">
        <v>238</v>
      </c>
      <c r="B431" s="17" t="s">
        <v>130</v>
      </c>
      <c r="C431" s="18">
        <v>404</v>
      </c>
      <c r="D431" s="17" t="s">
        <v>238</v>
      </c>
      <c r="E431" s="17" t="s">
        <v>238</v>
      </c>
      <c r="F431" s="17" t="s">
        <v>130</v>
      </c>
      <c r="G431" s="19" t="s">
        <v>232</v>
      </c>
      <c r="H431" s="27">
        <v>15140</v>
      </c>
      <c r="I431" s="20" t="s">
        <v>588</v>
      </c>
      <c r="J431" s="23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 x14ac:dyDescent="0.2">
      <c r="A432" s="17" t="s">
        <v>238</v>
      </c>
      <c r="B432" s="17" t="s">
        <v>130</v>
      </c>
      <c r="C432" s="18">
        <v>404</v>
      </c>
      <c r="D432" s="17" t="s">
        <v>238</v>
      </c>
      <c r="E432" s="17" t="s">
        <v>238</v>
      </c>
      <c r="F432" s="17" t="s">
        <v>130</v>
      </c>
      <c r="G432" s="19" t="s">
        <v>233</v>
      </c>
      <c r="H432" s="27">
        <v>261</v>
      </c>
      <c r="I432" s="20" t="s">
        <v>589</v>
      </c>
      <c r="J432" s="23">
        <v>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1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1</v>
      </c>
      <c r="AD432" s="7">
        <f>+Ene!AC432+Feb!AC432+Mar!AC432+Abr!AC432+May!AC432+Jun!AC432+Jul!AC432+Ago!AC432+Set!AC432+Oct!AC432+Nov!AC432+Dic!AC432</f>
        <v>1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1</v>
      </c>
      <c r="AG432" s="7">
        <f>+Ene!AF432+Feb!AF432+Mar!AF432+Abr!AF432+May!AF432+Jun!AF432+Jul!AF432+Ago!AF432+Set!AF432+Oct!AF432+Nov!AF432+Dic!AF432</f>
        <v>1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 x14ac:dyDescent="0.2">
      <c r="A433" s="17" t="s">
        <v>238</v>
      </c>
      <c r="B433" s="17" t="s">
        <v>130</v>
      </c>
      <c r="C433" s="18">
        <v>404</v>
      </c>
      <c r="D433" s="17" t="s">
        <v>238</v>
      </c>
      <c r="E433" s="17" t="s">
        <v>238</v>
      </c>
      <c r="F433" s="17" t="s">
        <v>130</v>
      </c>
      <c r="G433" s="19" t="s">
        <v>232</v>
      </c>
      <c r="H433" s="27">
        <v>29014</v>
      </c>
      <c r="I433" s="20" t="s">
        <v>590</v>
      </c>
      <c r="J433" s="23">
        <v>0</v>
      </c>
      <c r="K433" s="7">
        <f>+Ene!J433+Feb!J433+Mar!J433+Abr!J433+May!J433+Jun!J433+Jul!J433+Ago!J433+Set!J433+Oct!J433+Nov!J433+Dic!J433</f>
        <v>0</v>
      </c>
      <c r="L433" s="7">
        <f>+Ene!K433+Feb!K433+Mar!K433+Abr!K433+May!K433+Jun!K433+Jul!K433+Ago!K433+Set!K433+Oct!K433+Nov!K433+Dic!K433</f>
        <v>0</v>
      </c>
      <c r="M433" s="7">
        <f>+Ene!L433+Feb!L433+Mar!L433+Abr!L433+May!L433+Jun!L433+Jul!L433+Ago!L433+Set!L433+Oct!L433+Nov!L433+Dic!L433</f>
        <v>0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0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0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0</v>
      </c>
      <c r="AD433" s="7">
        <f>+Ene!AC433+Feb!AC433+Mar!AC433+Abr!AC433+May!AC433+Jun!AC433+Jul!AC433+Ago!AC433+Set!AC433+Oct!AC433+Nov!AC433+Dic!AC433</f>
        <v>0</v>
      </c>
      <c r="AE433" s="7">
        <f>+Ene!AD433+Feb!AD433+Mar!AD433+Abr!AD433+May!AD433+Jun!AD433+Jul!AD433+Ago!AD433+Set!AD433+Oct!AD433+Nov!AD433+Dic!AD433</f>
        <v>0</v>
      </c>
      <c r="AF433" s="7">
        <f>+Ene!AE433+Feb!AE433+Mar!AE433+Abr!AE433+May!AE433+Jun!AE433+Jul!AE433+Ago!AE433+Set!AE433+Oct!AE433+Nov!AE433+Dic!AE433</f>
        <v>0</v>
      </c>
      <c r="AG433" s="7">
        <f>+Ene!AF433+Feb!AF433+Mar!AF433+Abr!AF433+May!AF433+Jun!AF433+Jul!AF433+Ago!AF433+Set!AF433+Oct!AF433+Nov!AF433+Dic!AF433</f>
        <v>0</v>
      </c>
      <c r="AH433" s="7">
        <f>+Ene!AG433+Feb!AG433+Mar!AG433+Abr!AG433+May!AG433+Jun!AG433+Jul!AG433+Ago!AG433+Set!AG433+Oct!AG433+Nov!AG433+Dic!AG433</f>
        <v>0</v>
      </c>
    </row>
    <row r="434" spans="1:34" s="4" customFormat="1" ht="10.050000000000001" customHeight="1" x14ac:dyDescent="0.2">
      <c r="A434" s="17" t="s">
        <v>238</v>
      </c>
      <c r="B434" s="17" t="s">
        <v>130</v>
      </c>
      <c r="C434" s="18">
        <v>404</v>
      </c>
      <c r="D434" s="17" t="s">
        <v>238</v>
      </c>
      <c r="E434" s="17" t="s">
        <v>238</v>
      </c>
      <c r="F434" s="17" t="s">
        <v>130</v>
      </c>
      <c r="G434" s="19" t="s">
        <v>232</v>
      </c>
      <c r="H434" s="27">
        <v>29013</v>
      </c>
      <c r="I434" s="20" t="s">
        <v>591</v>
      </c>
      <c r="J434" s="23">
        <v>0</v>
      </c>
      <c r="K434" s="7">
        <f>+Ene!J434+Feb!J434+Mar!J434+Abr!J434+May!J434+Jun!J434+Jul!J434+Ago!J434+Set!J434+Oct!J434+Nov!J434+Dic!J434</f>
        <v>2</v>
      </c>
      <c r="L434" s="7">
        <f>+Ene!K434+Feb!K434+Mar!K434+Abr!K434+May!K434+Jun!K434+Jul!K434+Ago!K434+Set!K434+Oct!K434+Nov!K434+Dic!K434</f>
        <v>2</v>
      </c>
      <c r="M434" s="7">
        <f>+Ene!L434+Feb!L434+Mar!L434+Abr!L434+May!L434+Jun!L434+Jul!L434+Ago!L434+Set!L434+Oct!L434+Nov!L434+Dic!L434</f>
        <v>2</v>
      </c>
      <c r="N434" s="7">
        <f>+Ene!M434+Feb!M434+Mar!M434+Abr!M434+May!M434+Jun!M434+Jul!M434+Ago!M434+Set!M434+Oct!M434+Nov!M434+Dic!M434</f>
        <v>2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3</v>
      </c>
      <c r="AD434" s="7">
        <f>+Ene!AC434+Feb!AC434+Mar!AC434+Abr!AC434+May!AC434+Jun!AC434+Jul!AC434+Ago!AC434+Set!AC434+Oct!AC434+Nov!AC434+Dic!AC434</f>
        <v>2</v>
      </c>
      <c r="AE434" s="7">
        <f>+Ene!AD434+Feb!AD434+Mar!AD434+Abr!AD434+May!AD434+Jun!AD434+Jul!AD434+Ago!AD434+Set!AD434+Oct!AD434+Nov!AD434+Dic!AD434</f>
        <v>0</v>
      </c>
      <c r="AF434" s="7">
        <f>+Ene!AE434+Feb!AE434+Mar!AE434+Abr!AE434+May!AE434+Jun!AE434+Jul!AE434+Ago!AE434+Set!AE434+Oct!AE434+Nov!AE434+Dic!AE434</f>
        <v>3</v>
      </c>
      <c r="AG434" s="7">
        <f>+Ene!AF434+Feb!AF434+Mar!AF434+Abr!AF434+May!AF434+Jun!AF434+Jul!AF434+Ago!AF434+Set!AF434+Oct!AF434+Nov!AF434+Dic!AF434</f>
        <v>2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 x14ac:dyDescent="0.2">
      <c r="A435" s="17" t="s">
        <v>238</v>
      </c>
      <c r="B435" s="17" t="s">
        <v>130</v>
      </c>
      <c r="C435" s="18">
        <v>404</v>
      </c>
      <c r="D435" s="17" t="s">
        <v>238</v>
      </c>
      <c r="E435" s="17" t="s">
        <v>238</v>
      </c>
      <c r="F435" s="17" t="s">
        <v>130</v>
      </c>
      <c r="G435" s="19" t="s">
        <v>232</v>
      </c>
      <c r="H435" s="27">
        <v>29012</v>
      </c>
      <c r="I435" s="20" t="s">
        <v>592</v>
      </c>
      <c r="J435" s="23">
        <v>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0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0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0</v>
      </c>
      <c r="AD435" s="7">
        <f>+Ene!AC435+Feb!AC435+Mar!AC435+Abr!AC435+May!AC435+Jun!AC435+Jul!AC435+Ago!AC435+Set!AC435+Oct!AC435+Nov!AC435+Dic!AC435</f>
        <v>0</v>
      </c>
      <c r="AE435" s="7">
        <f>+Ene!AD435+Feb!AD435+Mar!AD435+Abr!AD435+May!AD435+Jun!AD435+Jul!AD435+Ago!AD435+Set!AD435+Oct!AD435+Nov!AD435+Dic!AD435</f>
        <v>0</v>
      </c>
      <c r="AF435" s="7">
        <f>+Ene!AE435+Feb!AE435+Mar!AE435+Abr!AE435+May!AE435+Jun!AE435+Jul!AE435+Ago!AE435+Set!AE435+Oct!AE435+Nov!AE435+Dic!AE435</f>
        <v>0</v>
      </c>
      <c r="AG435" s="7">
        <f>+Ene!AF435+Feb!AF435+Mar!AF435+Abr!AF435+May!AF435+Jun!AF435+Jul!AF435+Ago!AF435+Set!AF435+Oct!AF435+Nov!AF435+Dic!AF435</f>
        <v>0</v>
      </c>
      <c r="AH435" s="7">
        <f>+Ene!AG435+Feb!AG435+Mar!AG435+Abr!AG435+May!AG435+Jun!AG435+Jul!AG435+Ago!AG435+Set!AG435+Oct!AG435+Nov!AG435+Dic!AG435</f>
        <v>0</v>
      </c>
    </row>
    <row r="436" spans="1:34" s="4" customFormat="1" ht="10.050000000000001" customHeight="1" x14ac:dyDescent="0.2">
      <c r="A436" s="17" t="s">
        <v>238</v>
      </c>
      <c r="B436" s="17" t="s">
        <v>5</v>
      </c>
      <c r="C436" s="18">
        <v>404</v>
      </c>
      <c r="D436" s="17" t="s">
        <v>238</v>
      </c>
      <c r="E436" s="17" t="s">
        <v>238</v>
      </c>
      <c r="F436" s="17" t="s">
        <v>5</v>
      </c>
      <c r="G436" s="19" t="s">
        <v>233</v>
      </c>
      <c r="H436" s="27">
        <v>260</v>
      </c>
      <c r="I436" s="20" t="s">
        <v>593</v>
      </c>
      <c r="J436" s="23">
        <v>0</v>
      </c>
      <c r="K436" s="7">
        <f>+Ene!J436+Feb!J436+Mar!J436+Abr!J436+May!J436+Jun!J436+Jul!J436+Ago!J436+Set!J436+Oct!J436+Nov!J436+Dic!J436</f>
        <v>3</v>
      </c>
      <c r="L436" s="7">
        <f>+Ene!K436+Feb!K436+Mar!K436+Abr!K436+May!K436+Jun!K436+Jul!K436+Ago!K436+Set!K436+Oct!K436+Nov!K436+Dic!K436</f>
        <v>3</v>
      </c>
      <c r="M436" s="7">
        <f>+Ene!L436+Feb!L436+Mar!L436+Abr!L436+May!L436+Jun!L436+Jul!L436+Ago!L436+Set!L436+Oct!L436+Nov!L436+Dic!L436</f>
        <v>3</v>
      </c>
      <c r="N436" s="7">
        <f>+Ene!M436+Feb!M436+Mar!M436+Abr!M436+May!M436+Jun!M436+Jul!M436+Ago!M436+Set!M436+Oct!M436+Nov!M436+Dic!M436</f>
        <v>3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8</v>
      </c>
      <c r="AD436" s="7">
        <f>+Ene!AC436+Feb!AC436+Mar!AC436+Abr!AC436+May!AC436+Jun!AC436+Jul!AC436+Ago!AC436+Set!AC436+Oct!AC436+Nov!AC436+Dic!AC436</f>
        <v>3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11</v>
      </c>
      <c r="AG436" s="7">
        <f>+Ene!AF436+Feb!AF436+Mar!AF436+Abr!AF436+May!AF436+Jun!AF436+Jul!AF436+Ago!AF436+Set!AF436+Oct!AF436+Nov!AF436+Dic!AF436</f>
        <v>5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 x14ac:dyDescent="0.2">
      <c r="A437" s="17" t="s">
        <v>238</v>
      </c>
      <c r="B437" s="17" t="s">
        <v>5</v>
      </c>
      <c r="C437" s="18">
        <v>404</v>
      </c>
      <c r="D437" s="17" t="s">
        <v>238</v>
      </c>
      <c r="E437" s="17" t="s">
        <v>238</v>
      </c>
      <c r="F437" s="17" t="s">
        <v>5</v>
      </c>
      <c r="G437" s="19" t="s">
        <v>232</v>
      </c>
      <c r="H437" s="27">
        <v>307</v>
      </c>
      <c r="I437" s="20" t="s">
        <v>10</v>
      </c>
      <c r="J437" s="23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 x14ac:dyDescent="0.2">
      <c r="A438" s="17" t="s">
        <v>238</v>
      </c>
      <c r="B438" s="17" t="s">
        <v>5</v>
      </c>
      <c r="C438" s="18">
        <v>404</v>
      </c>
      <c r="D438" s="17" t="s">
        <v>238</v>
      </c>
      <c r="E438" s="17" t="s">
        <v>238</v>
      </c>
      <c r="F438" s="17" t="s">
        <v>5</v>
      </c>
      <c r="G438" s="19" t="s">
        <v>232</v>
      </c>
      <c r="H438" s="27">
        <v>265</v>
      </c>
      <c r="I438" s="20" t="s">
        <v>9</v>
      </c>
      <c r="J438" s="23">
        <v>0</v>
      </c>
      <c r="K438" s="7">
        <f>+Ene!J438+Feb!J438+Mar!J438+Abr!J438+May!J438+Jun!J438+Jul!J438+Ago!J438+Set!J438+Oct!J438+Nov!J438+Dic!J438</f>
        <v>2</v>
      </c>
      <c r="L438" s="7">
        <f>+Ene!K438+Feb!K438+Mar!K438+Abr!K438+May!K438+Jun!K438+Jul!K438+Ago!K438+Set!K438+Oct!K438+Nov!K438+Dic!K438</f>
        <v>2</v>
      </c>
      <c r="M438" s="7">
        <f>+Ene!L438+Feb!L438+Mar!L438+Abr!L438+May!L438+Jun!L438+Jul!L438+Ago!L438+Set!L438+Oct!L438+Nov!L438+Dic!L438</f>
        <v>2</v>
      </c>
      <c r="N438" s="7">
        <f>+Ene!M438+Feb!M438+Mar!M438+Abr!M438+May!M438+Jun!M438+Jul!M438+Ago!M438+Set!M438+Oct!M438+Nov!M438+Dic!M438</f>
        <v>2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4</v>
      </c>
      <c r="Y438" s="7">
        <f>+Ene!X438+Feb!X438+Mar!X438+Abr!X438+May!X438+Jun!X438+Jul!X438+Ago!X438+Set!X438+Oct!X438+Nov!X438+Dic!X438</f>
        <v>0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8</v>
      </c>
      <c r="AD438" s="7">
        <f>+Ene!AC438+Feb!AC438+Mar!AC438+Abr!AC438+May!AC438+Jun!AC438+Jul!AC438+Ago!AC438+Set!AC438+Oct!AC438+Nov!AC438+Dic!AC438</f>
        <v>7</v>
      </c>
      <c r="AE438" s="7">
        <f>+Ene!AD438+Feb!AD438+Mar!AD438+Abr!AD438+May!AD438+Jun!AD438+Jul!AD438+Ago!AD438+Set!AD438+Oct!AD438+Nov!AD438+Dic!AD438</f>
        <v>4</v>
      </c>
      <c r="AF438" s="7">
        <f>+Ene!AE438+Feb!AE438+Mar!AE438+Abr!AE438+May!AE438+Jun!AE438+Jul!AE438+Ago!AE438+Set!AE438+Oct!AE438+Nov!AE438+Dic!AE438</f>
        <v>9</v>
      </c>
      <c r="AG438" s="7">
        <f>+Ene!AF438+Feb!AF438+Mar!AF438+Abr!AF438+May!AF438+Jun!AF438+Jul!AF438+Ago!AF438+Set!AF438+Oct!AF438+Nov!AF438+Dic!AF438</f>
        <v>7</v>
      </c>
      <c r="AH438" s="7">
        <f>+Ene!AG438+Feb!AG438+Mar!AG438+Abr!AG438+May!AG438+Jun!AG438+Jul!AG438+Ago!AG438+Set!AG438+Oct!AG438+Nov!AG438+Dic!AG438</f>
        <v>4</v>
      </c>
    </row>
    <row r="439" spans="1:34" s="4" customFormat="1" ht="10.050000000000001" customHeight="1" x14ac:dyDescent="0.2">
      <c r="A439" s="17" t="s">
        <v>238</v>
      </c>
      <c r="B439" s="17" t="s">
        <v>5</v>
      </c>
      <c r="C439" s="18">
        <v>404</v>
      </c>
      <c r="D439" s="17" t="s">
        <v>238</v>
      </c>
      <c r="E439" s="17" t="s">
        <v>238</v>
      </c>
      <c r="F439" s="17" t="s">
        <v>5</v>
      </c>
      <c r="G439" s="19" t="s">
        <v>220</v>
      </c>
      <c r="H439" s="27">
        <v>258</v>
      </c>
      <c r="I439" s="20" t="s">
        <v>6</v>
      </c>
      <c r="J439" s="23">
        <v>0</v>
      </c>
      <c r="K439" s="7">
        <f>+Ene!J439+Feb!J439+Mar!J439+Abr!J439+May!J439+Jun!J439+Jul!J439+Ago!J439+Set!J439+Oct!J439+Nov!J439+Dic!J439</f>
        <v>6</v>
      </c>
      <c r="L439" s="7">
        <f>+Ene!K439+Feb!K439+Mar!K439+Abr!K439+May!K439+Jun!K439+Jul!K439+Ago!K439+Set!K439+Oct!K439+Nov!K439+Dic!K439</f>
        <v>6</v>
      </c>
      <c r="M439" s="7">
        <f>+Ene!L439+Feb!L439+Mar!L439+Abr!L439+May!L439+Jun!L439+Jul!L439+Ago!L439+Set!L439+Oct!L439+Nov!L439+Dic!L439</f>
        <v>6</v>
      </c>
      <c r="N439" s="7">
        <f>+Ene!M439+Feb!M439+Mar!M439+Abr!M439+May!M439+Jun!M439+Jul!M439+Ago!M439+Set!M439+Oct!M439+Nov!M439+Dic!M439</f>
        <v>6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3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7</v>
      </c>
      <c r="AD439" s="7">
        <f>+Ene!AC439+Feb!AC439+Mar!AC439+Abr!AC439+May!AC439+Jun!AC439+Jul!AC439+Ago!AC439+Set!AC439+Oct!AC439+Nov!AC439+Dic!AC439</f>
        <v>5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8</v>
      </c>
      <c r="AG439" s="7">
        <f>+Ene!AF439+Feb!AF439+Mar!AF439+Abr!AF439+May!AF439+Jun!AF439+Jul!AF439+Ago!AF439+Set!AF439+Oct!AF439+Nov!AF439+Dic!AF439</f>
        <v>4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 x14ac:dyDescent="0.2">
      <c r="A440" s="17" t="s">
        <v>238</v>
      </c>
      <c r="B440" s="17" t="s">
        <v>5</v>
      </c>
      <c r="C440" s="18">
        <v>404</v>
      </c>
      <c r="D440" s="17" t="s">
        <v>238</v>
      </c>
      <c r="E440" s="17" t="s">
        <v>238</v>
      </c>
      <c r="F440" s="17" t="s">
        <v>5</v>
      </c>
      <c r="G440" s="19" t="s">
        <v>232</v>
      </c>
      <c r="H440" s="27">
        <v>259</v>
      </c>
      <c r="I440" s="20" t="s">
        <v>7</v>
      </c>
      <c r="J440" s="23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1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2</v>
      </c>
      <c r="AD440" s="7">
        <f>+Ene!AC440+Feb!AC440+Mar!AC440+Abr!AC440+May!AC440+Jun!AC440+Jul!AC440+Ago!AC440+Set!AC440+Oct!AC440+Nov!AC440+Dic!AC440</f>
        <v>3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4</v>
      </c>
      <c r="AG440" s="7">
        <f>+Ene!AF440+Feb!AF440+Mar!AF440+Abr!AF440+May!AF440+Jun!AF440+Jul!AF440+Ago!AF440+Set!AF440+Oct!AF440+Nov!AF440+Dic!AF440</f>
        <v>1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 x14ac:dyDescent="0.2">
      <c r="A441" s="17" t="s">
        <v>238</v>
      </c>
      <c r="B441" s="17" t="s">
        <v>130</v>
      </c>
      <c r="C441" s="18">
        <v>404</v>
      </c>
      <c r="D441" s="17" t="s">
        <v>238</v>
      </c>
      <c r="E441" s="17" t="s">
        <v>238</v>
      </c>
      <c r="F441" s="17" t="s">
        <v>5</v>
      </c>
      <c r="G441" s="19" t="s">
        <v>232</v>
      </c>
      <c r="H441" s="27">
        <v>30205</v>
      </c>
      <c r="I441" s="20" t="s">
        <v>594</v>
      </c>
      <c r="J441" s="23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 x14ac:dyDescent="0.2">
      <c r="A442" s="17" t="s">
        <v>238</v>
      </c>
      <c r="B442" s="17" t="s">
        <v>5</v>
      </c>
      <c r="C442" s="18">
        <v>404</v>
      </c>
      <c r="D442" s="17" t="s">
        <v>238</v>
      </c>
      <c r="E442" s="17" t="s">
        <v>238</v>
      </c>
      <c r="F442" s="17" t="s">
        <v>5</v>
      </c>
      <c r="G442" s="19" t="s">
        <v>232</v>
      </c>
      <c r="H442" s="27">
        <v>263</v>
      </c>
      <c r="I442" s="20" t="s">
        <v>8</v>
      </c>
      <c r="J442" s="23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 x14ac:dyDescent="0.2">
      <c r="A443" s="17" t="s">
        <v>238</v>
      </c>
      <c r="B443" s="17" t="s">
        <v>5</v>
      </c>
      <c r="C443" s="18">
        <v>404</v>
      </c>
      <c r="D443" s="17" t="s">
        <v>238</v>
      </c>
      <c r="E443" s="17" t="s">
        <v>238</v>
      </c>
      <c r="F443" s="17" t="s">
        <v>5</v>
      </c>
      <c r="G443" s="19" t="s">
        <v>338</v>
      </c>
      <c r="H443" s="27">
        <v>264</v>
      </c>
      <c r="I443" s="20" t="s">
        <v>595</v>
      </c>
      <c r="J443" s="23">
        <v>0</v>
      </c>
      <c r="K443" s="7">
        <f>+Ene!J443+Feb!J443+Mar!J443+Abr!J443+May!J443+Jun!J443+Jul!J443+Ago!J443+Set!J443+Oct!J443+Nov!J443+Dic!J443</f>
        <v>0</v>
      </c>
      <c r="L443" s="7">
        <f>+Ene!K443+Feb!K443+Mar!K443+Abr!K443+May!K443+Jun!K443+Jul!K443+Ago!K443+Set!K443+Oct!K443+Nov!K443+Dic!K443</f>
        <v>0</v>
      </c>
      <c r="M443" s="7">
        <f>+Ene!L443+Feb!L443+Mar!L443+Abr!L443+May!L443+Jun!L443+Jul!L443+Ago!L443+Set!L443+Oct!L443+Nov!L443+Dic!L443</f>
        <v>0</v>
      </c>
      <c r="N443" s="7">
        <f>+Ene!M443+Feb!M443+Mar!M443+Abr!M443+May!M443+Jun!M443+Jul!M443+Ago!M443+Set!M443+Oct!M443+Nov!M443+Dic!M443</f>
        <v>0</v>
      </c>
      <c r="O443" s="7">
        <f>+Ene!N443+Feb!N443+Mar!N443+Abr!N443+May!N443+Jun!N443+Jul!N443+Ago!N443+Set!N443+Oct!N443+Nov!N443+Dic!N443</f>
        <v>0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0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0</v>
      </c>
      <c r="AD443" s="7">
        <f>+Ene!AC443+Feb!AC443+Mar!AC443+Abr!AC443+May!AC443+Jun!AC443+Jul!AC443+Ago!AC443+Set!AC443+Oct!AC443+Nov!AC443+Dic!AC443</f>
        <v>0</v>
      </c>
      <c r="AE443" s="7">
        <f>+Ene!AD443+Feb!AD443+Mar!AD443+Abr!AD443+May!AD443+Jun!AD443+Jul!AD443+Ago!AD443+Set!AD443+Oct!AD443+Nov!AD443+Dic!AD443</f>
        <v>0</v>
      </c>
      <c r="AF443" s="7">
        <f>+Ene!AE443+Feb!AE443+Mar!AE443+Abr!AE443+May!AE443+Jun!AE443+Jul!AE443+Ago!AE443+Set!AE443+Oct!AE443+Nov!AE443+Dic!AE443</f>
        <v>1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0</v>
      </c>
    </row>
    <row r="444" spans="1:34" s="4" customFormat="1" ht="10.050000000000001" customHeight="1" x14ac:dyDescent="0.2">
      <c r="A444" s="17" t="s">
        <v>238</v>
      </c>
      <c r="B444" s="17" t="s">
        <v>130</v>
      </c>
      <c r="C444" s="18">
        <v>404</v>
      </c>
      <c r="D444" s="17" t="s">
        <v>238</v>
      </c>
      <c r="E444" s="17" t="s">
        <v>238</v>
      </c>
      <c r="F444" s="17" t="s">
        <v>5</v>
      </c>
      <c r="G444" s="19" t="s">
        <v>232</v>
      </c>
      <c r="H444" s="27">
        <v>30509</v>
      </c>
      <c r="I444" s="20" t="s">
        <v>596</v>
      </c>
      <c r="J444" s="23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 x14ac:dyDescent="0.2">
      <c r="A445" s="17" t="s">
        <v>238</v>
      </c>
      <c r="B445" s="17" t="s">
        <v>109</v>
      </c>
      <c r="C445" s="18">
        <v>404</v>
      </c>
      <c r="D445" s="17" t="s">
        <v>238</v>
      </c>
      <c r="E445" s="17" t="s">
        <v>238</v>
      </c>
      <c r="F445" s="17" t="s">
        <v>109</v>
      </c>
      <c r="G445" s="19" t="s">
        <v>338</v>
      </c>
      <c r="H445" s="27">
        <v>251</v>
      </c>
      <c r="I445" s="20" t="s">
        <v>597</v>
      </c>
      <c r="J445" s="23">
        <v>0</v>
      </c>
      <c r="K445" s="7">
        <f>+Ene!J445+Feb!J445+Mar!J445+Abr!J445+May!J445+Jun!J445+Jul!J445+Ago!J445+Set!J445+Oct!J445+Nov!J445+Dic!J445</f>
        <v>2</v>
      </c>
      <c r="L445" s="7">
        <f>+Ene!K445+Feb!K445+Mar!K445+Abr!K445+May!K445+Jun!K445+Jul!K445+Ago!K445+Set!K445+Oct!K445+Nov!K445+Dic!K445</f>
        <v>2</v>
      </c>
      <c r="M445" s="7">
        <f>+Ene!L445+Feb!L445+Mar!L445+Abr!L445+May!L445+Jun!L445+Jul!L445+Ago!L445+Set!L445+Oct!L445+Nov!L445+Dic!L445</f>
        <v>2</v>
      </c>
      <c r="N445" s="7">
        <f>+Ene!M445+Feb!M445+Mar!M445+Abr!M445+May!M445+Jun!M445+Jul!M445+Ago!M445+Set!M445+Oct!M445+Nov!M445+Dic!M445</f>
        <v>2</v>
      </c>
      <c r="O445" s="7">
        <f>+Ene!N445+Feb!N445+Mar!N445+Abr!N445+May!N445+Jun!N445+Jul!N445+Ago!N445+Set!N445+Oct!N445+Nov!N445+Dic!N445</f>
        <v>1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0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8</v>
      </c>
      <c r="AD445" s="7">
        <f>+Ene!AC445+Feb!AC445+Mar!AC445+Abr!AC445+May!AC445+Jun!AC445+Jul!AC445+Ago!AC445+Set!AC445+Oct!AC445+Nov!AC445+Dic!AC445</f>
        <v>4</v>
      </c>
      <c r="AE445" s="7">
        <f>+Ene!AD445+Feb!AD445+Mar!AD445+Abr!AD445+May!AD445+Jun!AD445+Jul!AD445+Ago!AD445+Set!AD445+Oct!AD445+Nov!AD445+Dic!AD445</f>
        <v>0</v>
      </c>
      <c r="AF445" s="7">
        <f>+Ene!AE445+Feb!AE445+Mar!AE445+Abr!AE445+May!AE445+Jun!AE445+Jul!AE445+Ago!AE445+Set!AE445+Oct!AE445+Nov!AE445+Dic!AE445</f>
        <v>9</v>
      </c>
      <c r="AG445" s="7">
        <f>+Ene!AF445+Feb!AF445+Mar!AF445+Abr!AF445+May!AF445+Jun!AF445+Jul!AF445+Ago!AF445+Set!AF445+Oct!AF445+Nov!AF445+Dic!AF445</f>
        <v>7</v>
      </c>
      <c r="AH445" s="7">
        <f>+Ene!AG445+Feb!AG445+Mar!AG445+Abr!AG445+May!AG445+Jun!AG445+Jul!AG445+Ago!AG445+Set!AG445+Oct!AG445+Nov!AG445+Dic!AG445</f>
        <v>0</v>
      </c>
    </row>
    <row r="446" spans="1:34" s="4" customFormat="1" ht="10.050000000000001" customHeight="1" x14ac:dyDescent="0.2">
      <c r="A446" s="17" t="s">
        <v>238</v>
      </c>
      <c r="B446" s="17" t="s">
        <v>109</v>
      </c>
      <c r="C446" s="18">
        <v>404</v>
      </c>
      <c r="D446" s="17" t="s">
        <v>238</v>
      </c>
      <c r="E446" s="17" t="s">
        <v>238</v>
      </c>
      <c r="F446" s="17" t="s">
        <v>109</v>
      </c>
      <c r="G446" s="19" t="s">
        <v>232</v>
      </c>
      <c r="H446" s="27">
        <v>252</v>
      </c>
      <c r="I446" s="20" t="s">
        <v>598</v>
      </c>
      <c r="J446" s="23">
        <v>0</v>
      </c>
      <c r="K446" s="7">
        <f>+Ene!J446+Feb!J446+Mar!J446+Abr!J446+May!J446+Jun!J446+Jul!J446+Ago!J446+Set!J446+Oct!J446+Nov!J446+Dic!J446</f>
        <v>4</v>
      </c>
      <c r="L446" s="7">
        <f>+Ene!K446+Feb!K446+Mar!K446+Abr!K446+May!K446+Jun!K446+Jul!K446+Ago!K446+Set!K446+Oct!K446+Nov!K446+Dic!K446</f>
        <v>4</v>
      </c>
      <c r="M446" s="7">
        <f>+Ene!L446+Feb!L446+Mar!L446+Abr!L446+May!L446+Jun!L446+Jul!L446+Ago!L446+Set!L446+Oct!L446+Nov!L446+Dic!L446</f>
        <v>4</v>
      </c>
      <c r="N446" s="7">
        <f>+Ene!M446+Feb!M446+Mar!M446+Abr!M446+May!M446+Jun!M446+Jul!M446+Ago!M446+Set!M446+Oct!M446+Nov!M446+Dic!M446</f>
        <v>4</v>
      </c>
      <c r="O446" s="7">
        <f>+Ene!N446+Feb!N446+Mar!N446+Abr!N446+May!N446+Jun!N446+Jul!N446+Ago!N446+Set!N446+Oct!N446+Nov!N446+Dic!N446</f>
        <v>2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5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8</v>
      </c>
      <c r="AD446" s="7">
        <f>+Ene!AC446+Feb!AC446+Mar!AC446+Abr!AC446+May!AC446+Jun!AC446+Jul!AC446+Ago!AC446+Set!AC446+Oct!AC446+Nov!AC446+Dic!AC446</f>
        <v>6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7</v>
      </c>
      <c r="AG446" s="7">
        <f>+Ene!AF446+Feb!AF446+Mar!AF446+Abr!AF446+May!AF446+Jun!AF446+Jul!AF446+Ago!AF446+Set!AF446+Oct!AF446+Nov!AF446+Dic!AF446</f>
        <v>4</v>
      </c>
      <c r="AH446" s="7">
        <f>+Ene!AG446+Feb!AG446+Mar!AG446+Abr!AG446+May!AG446+Jun!AG446+Jul!AG446+Ago!AG446+Set!AG446+Oct!AG446+Nov!AG446+Dic!AG446</f>
        <v>5</v>
      </c>
    </row>
    <row r="447" spans="1:34" s="4" customFormat="1" ht="10.050000000000001" customHeight="1" x14ac:dyDescent="0.2">
      <c r="A447" s="17" t="s">
        <v>238</v>
      </c>
      <c r="B447" s="17" t="s">
        <v>109</v>
      </c>
      <c r="C447" s="18">
        <v>404</v>
      </c>
      <c r="D447" s="17" t="s">
        <v>238</v>
      </c>
      <c r="E447" s="17" t="s">
        <v>238</v>
      </c>
      <c r="F447" s="17" t="s">
        <v>109</v>
      </c>
      <c r="G447" s="19" t="s">
        <v>232</v>
      </c>
      <c r="H447" s="27">
        <v>253</v>
      </c>
      <c r="I447" s="20" t="s">
        <v>110</v>
      </c>
      <c r="J447" s="23">
        <v>0</v>
      </c>
      <c r="K447" s="7">
        <f>+Ene!J447+Feb!J447+Mar!J447+Abr!J447+May!J447+Jun!J447+Jul!J447+Ago!J447+Set!J447+Oct!J447+Nov!J447+Dic!J447</f>
        <v>3</v>
      </c>
      <c r="L447" s="7">
        <f>+Ene!K447+Feb!K447+Mar!K447+Abr!K447+May!K447+Jun!K447+Jul!K447+Ago!K447+Set!K447+Oct!K447+Nov!K447+Dic!K447</f>
        <v>3</v>
      </c>
      <c r="M447" s="7">
        <f>+Ene!L447+Feb!L447+Mar!L447+Abr!L447+May!L447+Jun!L447+Jul!L447+Ago!L447+Set!L447+Oct!L447+Nov!L447+Dic!L447</f>
        <v>3</v>
      </c>
      <c r="N447" s="7">
        <f>+Ene!M447+Feb!M447+Mar!M447+Abr!M447+May!M447+Jun!M447+Jul!M447+Ago!M447+Set!M447+Oct!M447+Nov!M447+Dic!M447</f>
        <v>3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0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2</v>
      </c>
      <c r="AD447" s="7">
        <f>+Ene!AC447+Feb!AC447+Mar!AC447+Abr!AC447+May!AC447+Jun!AC447+Jul!AC447+Ago!AC447+Set!AC447+Oct!AC447+Nov!AC447+Dic!AC447</f>
        <v>3</v>
      </c>
      <c r="AE447" s="7">
        <f>+Ene!AD447+Feb!AD447+Mar!AD447+Abr!AD447+May!AD447+Jun!AD447+Jul!AD447+Ago!AD447+Set!AD447+Oct!AD447+Nov!AD447+Dic!AD447</f>
        <v>0</v>
      </c>
      <c r="AF447" s="7">
        <f>+Ene!AE447+Feb!AE447+Mar!AE447+Abr!AE447+May!AE447+Jun!AE447+Jul!AE447+Ago!AE447+Set!AE447+Oct!AE447+Nov!AE447+Dic!AE447</f>
        <v>3</v>
      </c>
      <c r="AG447" s="7">
        <f>+Ene!AF447+Feb!AF447+Mar!AF447+Abr!AF447+May!AF447+Jun!AF447+Jul!AF447+Ago!AF447+Set!AF447+Oct!AF447+Nov!AF447+Dic!AF447</f>
        <v>1</v>
      </c>
      <c r="AH447" s="7">
        <f>+Ene!AG447+Feb!AG447+Mar!AG447+Abr!AG447+May!AG447+Jun!AG447+Jul!AG447+Ago!AG447+Set!AG447+Oct!AG447+Nov!AG447+Dic!AG447</f>
        <v>0</v>
      </c>
    </row>
    <row r="448" spans="1:34" s="4" customFormat="1" ht="10.050000000000001" customHeight="1" x14ac:dyDescent="0.2">
      <c r="A448" s="17" t="s">
        <v>238</v>
      </c>
      <c r="B448" s="17" t="s">
        <v>109</v>
      </c>
      <c r="C448" s="18">
        <v>404</v>
      </c>
      <c r="D448" s="17" t="s">
        <v>238</v>
      </c>
      <c r="E448" s="17" t="s">
        <v>238</v>
      </c>
      <c r="F448" s="17" t="s">
        <v>109</v>
      </c>
      <c r="G448" s="19" t="s">
        <v>232</v>
      </c>
      <c r="H448" s="27">
        <v>254</v>
      </c>
      <c r="I448" s="20" t="s">
        <v>111</v>
      </c>
      <c r="J448" s="23">
        <v>0</v>
      </c>
      <c r="K448" s="7">
        <f>+Ene!J448+Feb!J448+Mar!J448+Abr!J448+May!J448+Jun!J448+Jul!J448+Ago!J448+Set!J448+Oct!J448+Nov!J448+Dic!J448</f>
        <v>1</v>
      </c>
      <c r="L448" s="7">
        <f>+Ene!K448+Feb!K448+Mar!K448+Abr!K448+May!K448+Jun!K448+Jul!K448+Ago!K448+Set!K448+Oct!K448+Nov!K448+Dic!K448</f>
        <v>1</v>
      </c>
      <c r="M448" s="7">
        <f>+Ene!L448+Feb!L448+Mar!L448+Abr!L448+May!L448+Jun!L448+Jul!L448+Ago!L448+Set!L448+Oct!L448+Nov!L448+Dic!L448</f>
        <v>1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3</v>
      </c>
      <c r="AD448" s="7">
        <f>+Ene!AC448+Feb!AC448+Mar!AC448+Abr!AC448+May!AC448+Jun!AC448+Jul!AC448+Ago!AC448+Set!AC448+Oct!AC448+Nov!AC448+Dic!AC448</f>
        <v>3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5</v>
      </c>
      <c r="AG448" s="7">
        <f>+Ene!AF448+Feb!AF448+Mar!AF448+Abr!AF448+May!AF448+Jun!AF448+Jul!AF448+Ago!AF448+Set!AF448+Oct!AF448+Nov!AF448+Dic!AF448</f>
        <v>3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 x14ac:dyDescent="0.2">
      <c r="A449" s="17" t="s">
        <v>238</v>
      </c>
      <c r="B449" s="17" t="s">
        <v>109</v>
      </c>
      <c r="C449" s="18">
        <v>404</v>
      </c>
      <c r="D449" s="17" t="s">
        <v>238</v>
      </c>
      <c r="E449" s="17" t="s">
        <v>238</v>
      </c>
      <c r="F449" s="17" t="s">
        <v>109</v>
      </c>
      <c r="G449" s="19" t="s">
        <v>232</v>
      </c>
      <c r="H449" s="27">
        <v>255</v>
      </c>
      <c r="I449" s="20" t="s">
        <v>599</v>
      </c>
      <c r="J449" s="23">
        <v>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0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0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0</v>
      </c>
      <c r="Y449" s="7">
        <f>+Ene!X449+Feb!X449+Mar!X449+Abr!X449+May!X449+Jun!X449+Jul!X449+Ago!X449+Set!X449+Oct!X449+Nov!X449+Dic!X449</f>
        <v>0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1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1</v>
      </c>
      <c r="AG449" s="7">
        <f>+Ene!AF449+Feb!AF449+Mar!AF449+Abr!AF449+May!AF449+Jun!AF449+Jul!AF449+Ago!AF449+Set!AF449+Oct!AF449+Nov!AF449+Dic!AF449</f>
        <v>1</v>
      </c>
      <c r="AH449" s="7">
        <f>+Ene!AG449+Feb!AG449+Mar!AG449+Abr!AG449+May!AG449+Jun!AG449+Jul!AG449+Ago!AG449+Set!AG449+Oct!AG449+Nov!AG449+Dic!AG449</f>
        <v>0</v>
      </c>
    </row>
    <row r="450" spans="1:34" s="4" customFormat="1" ht="10.050000000000001" customHeight="1" x14ac:dyDescent="0.2">
      <c r="A450" s="17" t="s">
        <v>238</v>
      </c>
      <c r="B450" s="17" t="s">
        <v>109</v>
      </c>
      <c r="C450" s="18">
        <v>404</v>
      </c>
      <c r="D450" s="17" t="s">
        <v>238</v>
      </c>
      <c r="E450" s="17" t="s">
        <v>238</v>
      </c>
      <c r="F450" s="17" t="s">
        <v>109</v>
      </c>
      <c r="G450" s="19" t="s">
        <v>232</v>
      </c>
      <c r="H450" s="27">
        <v>256</v>
      </c>
      <c r="I450" s="20" t="s">
        <v>112</v>
      </c>
      <c r="J450" s="23">
        <v>0</v>
      </c>
      <c r="K450" s="7">
        <f>+Ene!J450+Feb!J450+Mar!J450+Abr!J450+May!J450+Jun!J450+Jul!J450+Ago!J450+Set!J450+Oct!J450+Nov!J450+Dic!J450</f>
        <v>1</v>
      </c>
      <c r="L450" s="7">
        <f>+Ene!K450+Feb!K450+Mar!K450+Abr!K450+May!K450+Jun!K450+Jul!K450+Ago!K450+Set!K450+Oct!K450+Nov!K450+Dic!K450</f>
        <v>1</v>
      </c>
      <c r="M450" s="7">
        <f>+Ene!L450+Feb!L450+Mar!L450+Abr!L450+May!L450+Jun!L450+Jul!L450+Ago!L450+Set!L450+Oct!L450+Nov!L450+Dic!L450</f>
        <v>1</v>
      </c>
      <c r="N450" s="7">
        <f>+Ene!M450+Feb!M450+Mar!M450+Abr!M450+May!M450+Jun!M450+Jul!M450+Ago!M450+Set!M450+Oct!M450+Nov!M450+Dic!M450</f>
        <v>1</v>
      </c>
      <c r="O450" s="7">
        <f>+Ene!N450+Feb!N450+Mar!N450+Abr!N450+May!N450+Jun!N450+Jul!N450+Ago!N450+Set!N450+Oct!N450+Nov!N450+Dic!N450</f>
        <v>0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0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0</v>
      </c>
      <c r="AD450" s="7">
        <f>+Ene!AC450+Feb!AC450+Mar!AC450+Abr!AC450+May!AC450+Jun!AC450+Jul!AC450+Ago!AC450+Set!AC450+Oct!AC450+Nov!AC450+Dic!AC450</f>
        <v>0</v>
      </c>
      <c r="AE450" s="7">
        <f>+Ene!AD450+Feb!AD450+Mar!AD450+Abr!AD450+May!AD450+Jun!AD450+Jul!AD450+Ago!AD450+Set!AD450+Oct!AD450+Nov!AD450+Dic!AD450</f>
        <v>0</v>
      </c>
      <c r="AF450" s="7">
        <f>+Ene!AE450+Feb!AE450+Mar!AE450+Abr!AE450+May!AE450+Jun!AE450+Jul!AE450+Ago!AE450+Set!AE450+Oct!AE450+Nov!AE450+Dic!AE450</f>
        <v>0</v>
      </c>
      <c r="AG450" s="7">
        <f>+Ene!AF450+Feb!AF450+Mar!AF450+Abr!AF450+May!AF450+Jun!AF450+Jul!AF450+Ago!AF450+Set!AF450+Oct!AF450+Nov!AF450+Dic!AF450</f>
        <v>0</v>
      </c>
      <c r="AH450" s="7">
        <f>+Ene!AG450+Feb!AG450+Mar!AG450+Abr!AG450+May!AG450+Jun!AG450+Jul!AG450+Ago!AG450+Set!AG450+Oct!AG450+Nov!AG450+Dic!AG450</f>
        <v>0</v>
      </c>
    </row>
    <row r="451" spans="1:34" s="4" customFormat="1" ht="10.050000000000001" customHeight="1" x14ac:dyDescent="0.2">
      <c r="A451" s="17" t="s">
        <v>238</v>
      </c>
      <c r="B451" s="17" t="s">
        <v>109</v>
      </c>
      <c r="C451" s="18">
        <v>404</v>
      </c>
      <c r="D451" s="17" t="s">
        <v>238</v>
      </c>
      <c r="E451" s="17" t="s">
        <v>238</v>
      </c>
      <c r="F451" s="17" t="s">
        <v>109</v>
      </c>
      <c r="G451" s="19" t="s">
        <v>232</v>
      </c>
      <c r="H451" s="27">
        <v>257</v>
      </c>
      <c r="I451" s="20" t="s">
        <v>113</v>
      </c>
      <c r="J451" s="23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 x14ac:dyDescent="0.3">
      <c r="A452" s="17" t="s">
        <v>238</v>
      </c>
      <c r="B452" s="17" t="s">
        <v>109</v>
      </c>
      <c r="C452" s="18">
        <v>404</v>
      </c>
      <c r="D452" s="17" t="s">
        <v>238</v>
      </c>
      <c r="E452" s="17" t="s">
        <v>238</v>
      </c>
      <c r="F452" s="17" t="s">
        <v>109</v>
      </c>
      <c r="G452" s="19" t="s">
        <v>232</v>
      </c>
      <c r="H452" s="27">
        <v>11691</v>
      </c>
      <c r="I452" s="20" t="s">
        <v>116</v>
      </c>
      <c r="J452" s="23">
        <v>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1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1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1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2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1</v>
      </c>
    </row>
    <row r="453" spans="1:34" x14ac:dyDescent="0.3">
      <c r="A453" s="17" t="s">
        <v>238</v>
      </c>
      <c r="B453" s="17" t="s">
        <v>109</v>
      </c>
      <c r="C453" s="18">
        <v>404</v>
      </c>
      <c r="D453" s="17" t="s">
        <v>238</v>
      </c>
      <c r="E453" s="17" t="s">
        <v>238</v>
      </c>
      <c r="F453" s="17" t="s">
        <v>109</v>
      </c>
      <c r="G453" s="19" t="s">
        <v>232</v>
      </c>
      <c r="H453" s="27">
        <v>6826</v>
      </c>
      <c r="I453" s="20" t="s">
        <v>114</v>
      </c>
      <c r="J453" s="23">
        <v>0</v>
      </c>
      <c r="K453" s="7">
        <f>+Ene!J453+Feb!J453+Mar!J453+Abr!J453+May!J453+Jun!J453+Jul!J453+Ago!J453+Set!J453+Oct!J453+Nov!J453+Dic!J453</f>
        <v>1</v>
      </c>
      <c r="L453" s="7">
        <f>+Ene!K453+Feb!K453+Mar!K453+Abr!K453+May!K453+Jun!K453+Jul!K453+Ago!K453+Set!K453+Oct!K453+Nov!K453+Dic!K453</f>
        <v>1</v>
      </c>
      <c r="M453" s="7">
        <f>+Ene!L453+Feb!L453+Mar!L453+Abr!L453+May!L453+Jun!L453+Jul!L453+Ago!L453+Set!L453+Oct!L453+Nov!L453+Dic!L453</f>
        <v>1</v>
      </c>
      <c r="N453" s="7">
        <f>+Ene!M453+Feb!M453+Mar!M453+Abr!M453+May!M453+Jun!M453+Jul!M453+Ago!M453+Set!M453+Oct!M453+Nov!M453+Dic!M453</f>
        <v>1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 x14ac:dyDescent="0.3">
      <c r="A454" s="17" t="s">
        <v>238</v>
      </c>
      <c r="B454" s="17" t="s">
        <v>109</v>
      </c>
      <c r="C454" s="18">
        <v>404</v>
      </c>
      <c r="D454" s="17" t="s">
        <v>238</v>
      </c>
      <c r="E454" s="17" t="s">
        <v>238</v>
      </c>
      <c r="F454" s="17" t="s">
        <v>109</v>
      </c>
      <c r="G454" s="19" t="s">
        <v>232</v>
      </c>
      <c r="H454" s="27">
        <v>7014</v>
      </c>
      <c r="I454" s="20" t="s">
        <v>115</v>
      </c>
      <c r="J454" s="23">
        <v>0</v>
      </c>
      <c r="K454" s="7">
        <f>+Ene!J454+Feb!J454+Mar!J454+Abr!J454+May!J454+Jun!J454+Jul!J454+Ago!J454+Set!J454+Oct!J454+Nov!J454+Dic!J454</f>
        <v>3</v>
      </c>
      <c r="L454" s="7">
        <f>+Ene!K454+Feb!K454+Mar!K454+Abr!K454+May!K454+Jun!K454+Jul!K454+Ago!K454+Set!K454+Oct!K454+Nov!K454+Dic!K454</f>
        <v>3</v>
      </c>
      <c r="M454" s="7">
        <f>+Ene!L454+Feb!L454+Mar!L454+Abr!L454+May!L454+Jun!L454+Jul!L454+Ago!L454+Set!L454+Oct!L454+Nov!L454+Dic!L454</f>
        <v>3</v>
      </c>
      <c r="N454" s="7">
        <f>+Ene!M454+Feb!M454+Mar!M454+Abr!M454+May!M454+Jun!M454+Jul!M454+Ago!M454+Set!M454+Oct!M454+Nov!M454+Dic!M454</f>
        <v>3</v>
      </c>
      <c r="O454" s="7">
        <f>+Ene!N454+Feb!N454+Mar!N454+Abr!N454+May!N454+Jun!N454+Jul!N454+Ago!N454+Set!N454+Oct!N454+Nov!N454+Dic!N454</f>
        <v>0</v>
      </c>
      <c r="P454" s="7">
        <f>+Ene!O454+Feb!O454+Mar!O454+Abr!O454+May!O454+Jun!O454+Jul!O454+Ago!O454+Set!O454+Oct!O454+Nov!O454+Dic!O454</f>
        <v>0</v>
      </c>
      <c r="Q454" s="7">
        <f>+Ene!P454+Feb!P454+Mar!P454+Abr!P454+May!P454+Jun!P454+Jul!P454+Ago!P454+Set!P454+Oct!P454+Nov!P454+Dic!P454</f>
        <v>0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3</v>
      </c>
      <c r="AD454" s="7">
        <f>+Ene!AC454+Feb!AC454+Mar!AC454+Abr!AC454+May!AC454+Jun!AC454+Jul!AC454+Ago!AC454+Set!AC454+Oct!AC454+Nov!AC454+Dic!AC454</f>
        <v>3</v>
      </c>
      <c r="AE454" s="7">
        <f>+Ene!AD454+Feb!AD454+Mar!AD454+Abr!AD454+May!AD454+Jun!AD454+Jul!AD454+Ago!AD454+Set!AD454+Oct!AD454+Nov!AD454+Dic!AD454</f>
        <v>2</v>
      </c>
      <c r="AF454" s="7">
        <f>+Ene!AE454+Feb!AE454+Mar!AE454+Abr!AE454+May!AE454+Jun!AE454+Jul!AE454+Ago!AE454+Set!AE454+Oct!AE454+Nov!AE454+Dic!AE454</f>
        <v>3</v>
      </c>
      <c r="AG454" s="7">
        <f>+Ene!AF454+Feb!AF454+Mar!AF454+Abr!AF454+May!AF454+Jun!AF454+Jul!AF454+Ago!AF454+Set!AF454+Oct!AF454+Nov!AF454+Dic!AF454</f>
        <v>1</v>
      </c>
      <c r="AH454" s="7">
        <f>+Ene!AG454+Feb!AG454+Mar!AG454+Abr!AG454+May!AG454+Jun!AG454+Jul!AG454+Ago!AG454+Set!AG454+Oct!AG454+Nov!AG454+Dic!AG454</f>
        <v>2</v>
      </c>
    </row>
    <row r="455" spans="1:34" x14ac:dyDescent="0.3">
      <c r="A455" s="17" t="s">
        <v>238</v>
      </c>
      <c r="B455" s="17" t="s">
        <v>109</v>
      </c>
      <c r="C455" s="18">
        <v>404</v>
      </c>
      <c r="D455" s="17" t="s">
        <v>238</v>
      </c>
      <c r="E455" s="17" t="s">
        <v>238</v>
      </c>
      <c r="F455" s="17" t="s">
        <v>109</v>
      </c>
      <c r="G455" s="19" t="s">
        <v>232</v>
      </c>
      <c r="H455" s="27">
        <v>24414</v>
      </c>
      <c r="I455" s="20" t="s">
        <v>600</v>
      </c>
      <c r="J455" s="23">
        <v>0</v>
      </c>
      <c r="K455" s="7">
        <f>+Ene!J455+Feb!J455+Mar!J455+Abr!J455+May!J455+Jun!J455+Jul!J455+Ago!J455+Set!J455+Oct!J455+Nov!J455+Dic!J455</f>
        <v>0</v>
      </c>
      <c r="L455" s="7">
        <f>+Ene!K455+Feb!K455+Mar!K455+Abr!K455+May!K455+Jun!K455+Jul!K455+Ago!K455+Set!K455+Oct!K455+Nov!K455+Dic!K455</f>
        <v>0</v>
      </c>
      <c r="M455" s="7">
        <f>+Ene!L455+Feb!L455+Mar!L455+Abr!L455+May!L455+Jun!L455+Jul!L455+Ago!L455+Set!L455+Oct!L455+Nov!L455+Dic!L455</f>
        <v>0</v>
      </c>
      <c r="N455" s="7">
        <f>+Ene!M455+Feb!M455+Mar!M455+Abr!M455+May!M455+Jun!M455+Jul!M455+Ago!M455+Set!M455+Oct!M455+Nov!M455+Dic!M455</f>
        <v>0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1</v>
      </c>
      <c r="AD455" s="7">
        <f>+Ene!AC455+Feb!AC455+Mar!AC455+Abr!AC455+May!AC455+Jun!AC455+Jul!AC455+Ago!AC455+Set!AC455+Oct!AC455+Nov!AC455+Dic!AC455</f>
        <v>1</v>
      </c>
      <c r="AE455" s="7">
        <f>+Ene!AD455+Feb!AD455+Mar!AD455+Abr!AD455+May!AD455+Jun!AD455+Jul!AD455+Ago!AD455+Set!AD455+Oct!AD455+Nov!AD455+Dic!AD455</f>
        <v>0</v>
      </c>
      <c r="AF455" s="7">
        <f>+Ene!AE455+Feb!AE455+Mar!AE455+Abr!AE455+May!AE455+Jun!AE455+Jul!AE455+Ago!AE455+Set!AE455+Oct!AE455+Nov!AE455+Dic!AE455</f>
        <v>1</v>
      </c>
      <c r="AG455" s="7">
        <f>+Ene!AF455+Feb!AF455+Mar!AF455+Abr!AF455+May!AF455+Jun!AF455+Jul!AF455+Ago!AF455+Set!AF455+Oct!AF455+Nov!AF455+Dic!AF455</f>
        <v>1</v>
      </c>
      <c r="AH455" s="7">
        <f>+Ene!AG455+Feb!AG455+Mar!AG455+Abr!AG455+May!AG455+Jun!AG455+Jul!AG455+Ago!AG455+Set!AG455+Oct!AG455+Nov!AG455+Dic!AG455</f>
        <v>0</v>
      </c>
    </row>
    <row r="456" spans="1:34" x14ac:dyDescent="0.3">
      <c r="A456" s="17" t="s">
        <v>238</v>
      </c>
      <c r="B456" s="17" t="s">
        <v>109</v>
      </c>
      <c r="C456" s="18">
        <v>404</v>
      </c>
      <c r="D456" s="17" t="s">
        <v>238</v>
      </c>
      <c r="E456" s="17" t="s">
        <v>238</v>
      </c>
      <c r="F456" s="17" t="s">
        <v>109</v>
      </c>
      <c r="G456" s="19" t="s">
        <v>232</v>
      </c>
      <c r="H456" s="27">
        <v>30202</v>
      </c>
      <c r="I456" s="20" t="s">
        <v>601</v>
      </c>
      <c r="J456" s="23">
        <v>0</v>
      </c>
      <c r="K456" s="7">
        <f>+Ene!J456+Feb!J456+Mar!J456+Abr!J456+May!J456+Jun!J456+Jul!J456+Ago!J456+Set!J456+Oct!J456+Nov!J456+Dic!J456</f>
        <v>0</v>
      </c>
      <c r="L456" s="7">
        <f>+Ene!K456+Feb!K456+Mar!K456+Abr!K456+May!K456+Jun!K456+Jul!K456+Ago!K456+Set!K456+Oct!K456+Nov!K456+Dic!K456</f>
        <v>0</v>
      </c>
      <c r="M456" s="7">
        <f>+Ene!L456+Feb!L456+Mar!L456+Abr!L456+May!L456+Jun!L456+Jul!L456+Ago!L456+Set!L456+Oct!L456+Nov!L456+Dic!L456</f>
        <v>0</v>
      </c>
      <c r="N456" s="7">
        <f>+Ene!M456+Feb!M456+Mar!M456+Abr!M456+May!M456+Jun!M456+Jul!M456+Ago!M456+Set!M456+Oct!M456+Nov!M456+Dic!M456</f>
        <v>0</v>
      </c>
      <c r="O456" s="7">
        <f>+Ene!N456+Feb!N456+Mar!N456+Abr!N456+May!N456+Jun!N456+Jul!N456+Ago!N456+Set!N456+Oct!N456+Nov!N456+Dic!N456</f>
        <v>0</v>
      </c>
      <c r="P456" s="7">
        <f>+Ene!O456+Feb!O456+Mar!O456+Abr!O456+May!O456+Jun!O456+Jul!O456+Ago!O456+Set!O456+Oct!O456+Nov!O456+Dic!O456</f>
        <v>0</v>
      </c>
      <c r="Q456" s="7">
        <f>+Ene!P456+Feb!P456+Mar!P456+Abr!P456+May!P456+Jun!P456+Jul!P456+Ago!P456+Set!P456+Oct!P456+Nov!P456+Dic!P456</f>
        <v>0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0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0</v>
      </c>
      <c r="AD456" s="7">
        <f>+Ene!AC456+Feb!AC456+Mar!AC456+Abr!AC456+May!AC456+Jun!AC456+Jul!AC456+Ago!AC456+Set!AC456+Oct!AC456+Nov!AC456+Dic!AC456</f>
        <v>0</v>
      </c>
      <c r="AE456" s="7">
        <f>+Ene!AD456+Feb!AD456+Mar!AD456+Abr!AD456+May!AD456+Jun!AD456+Jul!AD456+Ago!AD456+Set!AD456+Oct!AD456+Nov!AD456+Dic!AD456</f>
        <v>0</v>
      </c>
      <c r="AF456" s="7">
        <f>+Ene!AE456+Feb!AE456+Mar!AE456+Abr!AE456+May!AE456+Jun!AE456+Jul!AE456+Ago!AE456+Set!AE456+Oct!AE456+Nov!AE456+Dic!AE456</f>
        <v>0</v>
      </c>
      <c r="AG456" s="7">
        <f>+Ene!AF456+Feb!AF456+Mar!AF456+Abr!AF456+May!AF456+Jun!AF456+Jul!AF456+Ago!AF456+Set!AF456+Oct!AF456+Nov!AF456+Dic!AF456</f>
        <v>0</v>
      </c>
      <c r="AH456" s="7">
        <f>+Ene!AG456+Feb!AG456+Mar!AG456+Abr!AG456+May!AG456+Jun!AG456+Jul!AG456+Ago!AG456+Set!AG456+Oct!AG456+Nov!AG456+Dic!AG456</f>
        <v>0</v>
      </c>
    </row>
    <row r="457" spans="1:34" x14ac:dyDescent="0.3">
      <c r="A457" s="17" t="s">
        <v>1</v>
      </c>
      <c r="B457" s="17" t="s">
        <v>187</v>
      </c>
      <c r="C457" s="18">
        <v>400</v>
      </c>
      <c r="D457" s="17" t="s">
        <v>272</v>
      </c>
      <c r="E457" s="17" t="s">
        <v>234</v>
      </c>
      <c r="F457" s="17" t="s">
        <v>188</v>
      </c>
      <c r="G457" s="19" t="s">
        <v>232</v>
      </c>
      <c r="H457" s="27">
        <v>32394</v>
      </c>
      <c r="I457" s="20" t="s">
        <v>273</v>
      </c>
      <c r="J457" s="23">
        <v>0</v>
      </c>
      <c r="K457" s="7">
        <f>+Ene!J457+Feb!J457+Mar!J457+Abr!J457+May!J457+Jun!J457+Jul!J457+Ago!J457+Set!J457+Oct!J457+Nov!J457+Dic!J457</f>
        <v>0</v>
      </c>
      <c r="L457" s="7">
        <f>+Ene!K457+Feb!K457+Mar!K457+Abr!K457+May!K457+Jun!K457+Jul!K457+Ago!K457+Set!K457+Oct!K457+Nov!K457+Dic!K457</f>
        <v>0</v>
      </c>
      <c r="M457" s="7">
        <f>+Ene!L457+Feb!L457+Mar!L457+Abr!L457+May!L457+Jun!L457+Jul!L457+Ago!L457+Set!L457+Oct!L457+Nov!L457+Dic!L457</f>
        <v>0</v>
      </c>
      <c r="N457" s="7">
        <f>+Ene!M457+Feb!M457+Mar!M457+Abr!M457+May!M457+Jun!M457+Jul!M457+Ago!M457+Set!M457+Oct!M457+Nov!M457+Dic!M457</f>
        <v>0</v>
      </c>
      <c r="O457" s="7">
        <f>+Ene!N457+Feb!N457+Mar!N457+Abr!N457+May!N457+Jun!N457+Jul!N457+Ago!N457+Set!N457+Oct!N457+Nov!N457+Dic!N457</f>
        <v>0</v>
      </c>
      <c r="P457" s="7">
        <f>+Ene!O457+Feb!O457+Mar!O457+Abr!O457+May!O457+Jun!O457+Jul!O457+Ago!O457+Set!O457+Oct!O457+Nov!O457+Dic!O457</f>
        <v>0</v>
      </c>
      <c r="Q457" s="7">
        <f>+Ene!P457+Feb!P457+Mar!P457+Abr!P457+May!P457+Jun!P457+Jul!P457+Ago!P457+Set!P457+Oct!P457+Nov!P457+Dic!P457</f>
        <v>0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0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0</v>
      </c>
      <c r="AD457" s="7">
        <f>+Ene!AC457+Feb!AC457+Mar!AC457+Abr!AC457+May!AC457+Jun!AC457+Jul!AC457+Ago!AC457+Set!AC457+Oct!AC457+Nov!AC457+Dic!AC457</f>
        <v>0</v>
      </c>
      <c r="AE457" s="7">
        <f>+Ene!AD457+Feb!AD457+Mar!AD457+Abr!AD457+May!AD457+Jun!AD457+Jul!AD457+Ago!AD457+Set!AD457+Oct!AD457+Nov!AD457+Dic!AD457</f>
        <v>0</v>
      </c>
      <c r="AF457" s="7">
        <f>+Ene!AE457+Feb!AE457+Mar!AE457+Abr!AE457+May!AE457+Jun!AE457+Jul!AE457+Ago!AE457+Set!AE457+Oct!AE457+Nov!AE457+Dic!AE457</f>
        <v>0</v>
      </c>
      <c r="AG457" s="7">
        <f>+Ene!AF457+Feb!AF457+Mar!AF457+Abr!AF457+May!AF457+Jun!AF457+Jul!AF457+Ago!AF457+Set!AF457+Oct!AF457+Nov!AF457+Dic!AF457</f>
        <v>0</v>
      </c>
      <c r="AH457" s="7">
        <f>+Ene!AG457+Feb!AG457+Mar!AG457+Abr!AG457+May!AG457+Jun!AG457+Jul!AG457+Ago!AG457+Set!AG457+Oct!AG457+Nov!AG457+Dic!AG457</f>
        <v>0</v>
      </c>
    </row>
    <row r="458" spans="1:34" x14ac:dyDescent="0.3">
      <c r="A458" s="17" t="s">
        <v>49</v>
      </c>
      <c r="B458" s="17" t="s">
        <v>118</v>
      </c>
      <c r="C458" s="18">
        <v>407</v>
      </c>
      <c r="D458" s="17" t="s">
        <v>311</v>
      </c>
      <c r="E458" s="17" t="s">
        <v>49</v>
      </c>
      <c r="F458" s="17" t="s">
        <v>118</v>
      </c>
      <c r="G458" s="19" t="s">
        <v>232</v>
      </c>
      <c r="H458" s="27">
        <v>32283</v>
      </c>
      <c r="I458" s="20" t="s">
        <v>274</v>
      </c>
      <c r="J458" s="23">
        <v>0</v>
      </c>
      <c r="K458" s="7">
        <f>+Ene!J458+Feb!J458+Mar!J458+Abr!J458+May!J458+Jun!J458+Jul!J458+Ago!J458+Set!J458+Oct!J458+Nov!J458+Dic!J458</f>
        <v>0</v>
      </c>
      <c r="L458" s="7">
        <f>+Ene!K458+Feb!K458+Mar!K458+Abr!K458+May!K458+Jun!K458+Jul!K458+Ago!K458+Set!K458+Oct!K458+Nov!K458+Dic!K458</f>
        <v>0</v>
      </c>
      <c r="M458" s="7">
        <f>+Ene!L458+Feb!L458+Mar!L458+Abr!L458+May!L458+Jun!L458+Jul!L458+Ago!L458+Set!L458+Oct!L458+Nov!L458+Dic!L458</f>
        <v>0</v>
      </c>
      <c r="N458" s="7">
        <f>+Ene!M458+Feb!M458+Mar!M458+Abr!M458+May!M458+Jun!M458+Jul!M458+Ago!M458+Set!M458+Oct!M458+Nov!M458+Dic!M458</f>
        <v>0</v>
      </c>
      <c r="O458" s="7">
        <f>+Ene!N458+Feb!N458+Mar!N458+Abr!N458+May!N458+Jun!N458+Jul!N458+Ago!N458+Set!N458+Oct!N458+Nov!N458+Dic!N458</f>
        <v>0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0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3</v>
      </c>
      <c r="AD458" s="7">
        <f>+Ene!AC458+Feb!AC458+Mar!AC458+Abr!AC458+May!AC458+Jun!AC458+Jul!AC458+Ago!AC458+Set!AC458+Oct!AC458+Nov!AC458+Dic!AC458</f>
        <v>0</v>
      </c>
      <c r="AE458" s="7">
        <f>+Ene!AD458+Feb!AD458+Mar!AD458+Abr!AD458+May!AD458+Jun!AD458+Jul!AD458+Ago!AD458+Set!AD458+Oct!AD458+Nov!AD458+Dic!AD458</f>
        <v>0</v>
      </c>
      <c r="AF458" s="7">
        <f>+Ene!AE458+Feb!AE458+Mar!AE458+Abr!AE458+May!AE458+Jun!AE458+Jul!AE458+Ago!AE458+Set!AE458+Oct!AE458+Nov!AE458+Dic!AE458</f>
        <v>2</v>
      </c>
      <c r="AG458" s="7">
        <f>+Ene!AF458+Feb!AF458+Mar!AF458+Abr!AF458+May!AF458+Jun!AF458+Jul!AF458+Ago!AF458+Set!AF458+Oct!AF458+Nov!AF458+Dic!AF458</f>
        <v>0</v>
      </c>
      <c r="AH458" s="7">
        <f>+Ene!AG458+Feb!AG458+Mar!AG458+Abr!AG458+May!AG458+Jun!AG458+Jul!AG458+Ago!AG458+Set!AG458+Oct!AG458+Nov!AG458+Dic!AG458</f>
        <v>0</v>
      </c>
    </row>
    <row r="459" spans="1:34" x14ac:dyDescent="0.3">
      <c r="A459" s="17" t="s">
        <v>1</v>
      </c>
      <c r="B459" s="17" t="s">
        <v>60</v>
      </c>
      <c r="C459" s="18">
        <v>400</v>
      </c>
      <c r="D459" s="17" t="s">
        <v>272</v>
      </c>
      <c r="E459" s="17" t="s">
        <v>230</v>
      </c>
      <c r="F459" s="17" t="s">
        <v>61</v>
      </c>
      <c r="G459" s="19" t="s">
        <v>233</v>
      </c>
      <c r="H459" s="27">
        <v>32416</v>
      </c>
      <c r="I459" s="20" t="s">
        <v>275</v>
      </c>
      <c r="J459" s="23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2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3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2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5</v>
      </c>
      <c r="AD459" s="7">
        <f>+Ene!AC459+Feb!AC459+Mar!AC459+Abr!AC459+May!AC459+Jun!AC459+Jul!AC459+Ago!AC459+Set!AC459+Oct!AC459+Nov!AC459+Dic!AC459</f>
        <v>1</v>
      </c>
      <c r="AE459" s="7">
        <f>+Ene!AD459+Feb!AD459+Mar!AD459+Abr!AD459+May!AD459+Jun!AD459+Jul!AD459+Ago!AD459+Set!AD459+Oct!AD459+Nov!AD459+Dic!AD459</f>
        <v>1</v>
      </c>
      <c r="AF459" s="7">
        <f>+Ene!AE459+Feb!AE459+Mar!AE459+Abr!AE459+May!AE459+Jun!AE459+Jul!AE459+Ago!AE459+Set!AE459+Oct!AE459+Nov!AE459+Dic!AE459</f>
        <v>6</v>
      </c>
      <c r="AG459" s="7">
        <f>+Ene!AF459+Feb!AF459+Mar!AF459+Abr!AF459+May!AF459+Jun!AF459+Jul!AF459+Ago!AF459+Set!AF459+Oct!AF459+Nov!AF459+Dic!AF459</f>
        <v>5</v>
      </c>
      <c r="AH459" s="7">
        <f>+Ene!AG459+Feb!AG459+Mar!AG459+Abr!AG459+May!AG459+Jun!AG459+Jul!AG459+Ago!AG459+Set!AG459+Oct!AG459+Nov!AG459+Dic!AG459</f>
        <v>6</v>
      </c>
    </row>
    <row r="460" spans="1:34" x14ac:dyDescent="0.3">
      <c r="A460" s="17" t="s">
        <v>16</v>
      </c>
      <c r="B460" s="17" t="s">
        <v>4</v>
      </c>
      <c r="C460" s="18">
        <v>401</v>
      </c>
      <c r="D460" s="17" t="s">
        <v>4</v>
      </c>
      <c r="E460" s="17" t="s">
        <v>16</v>
      </c>
      <c r="F460" s="17" t="s">
        <v>77</v>
      </c>
      <c r="G460" s="19" t="s">
        <v>232</v>
      </c>
      <c r="H460" s="27">
        <v>32291</v>
      </c>
      <c r="I460" s="20" t="s">
        <v>276</v>
      </c>
      <c r="J460" s="23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3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6</v>
      </c>
      <c r="AD460" s="7">
        <f>+Ene!AC460+Feb!AC460+Mar!AC460+Abr!AC460+May!AC460+Jun!AC460+Jul!AC460+Ago!AC460+Set!AC460+Oct!AC460+Nov!AC460+Dic!AC460</f>
        <v>4</v>
      </c>
      <c r="AE460" s="7">
        <f>+Ene!AD460+Feb!AD460+Mar!AD460+Abr!AD460+May!AD460+Jun!AD460+Jul!AD460+Ago!AD460+Set!AD460+Oct!AD460+Nov!AD460+Dic!AD460</f>
        <v>1</v>
      </c>
      <c r="AF460" s="7">
        <f>+Ene!AE460+Feb!AE460+Mar!AE460+Abr!AE460+May!AE460+Jun!AE460+Jul!AE460+Ago!AE460+Set!AE460+Oct!AE460+Nov!AE460+Dic!AE460</f>
        <v>5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 x14ac:dyDescent="0.3">
      <c r="A461" s="17" t="s">
        <v>43</v>
      </c>
      <c r="B461" s="17" t="s">
        <v>44</v>
      </c>
      <c r="C461" s="18">
        <v>406</v>
      </c>
      <c r="D461" s="17" t="s">
        <v>314</v>
      </c>
      <c r="E461" s="17" t="s">
        <v>43</v>
      </c>
      <c r="F461" s="17" t="s">
        <v>44</v>
      </c>
      <c r="G461" s="19" t="s">
        <v>232</v>
      </c>
      <c r="H461" s="27">
        <v>32367</v>
      </c>
      <c r="I461" s="20" t="s">
        <v>291</v>
      </c>
      <c r="J461" s="23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 x14ac:dyDescent="0.3">
      <c r="A462" s="17" t="s">
        <v>43</v>
      </c>
      <c r="B462" s="17" t="s">
        <v>44</v>
      </c>
      <c r="C462" s="18">
        <v>406</v>
      </c>
      <c r="D462" s="17" t="s">
        <v>314</v>
      </c>
      <c r="E462" s="17" t="s">
        <v>43</v>
      </c>
      <c r="F462" s="17" t="s">
        <v>44</v>
      </c>
      <c r="G462" s="19" t="s">
        <v>232</v>
      </c>
      <c r="H462" s="27">
        <v>32534</v>
      </c>
      <c r="I462" s="20" t="s">
        <v>292</v>
      </c>
      <c r="J462" s="23">
        <v>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0</v>
      </c>
      <c r="AG462" s="7">
        <f>+Ene!AF462+Feb!AF462+Mar!AF462+Abr!AF462+May!AF462+Jun!AF462+Jul!AF462+Ago!AF462+Set!AF462+Oct!AF462+Nov!AF462+Dic!AF462</f>
        <v>0</v>
      </c>
      <c r="AH462" s="7">
        <f>+Ene!AG462+Feb!AG462+Mar!AG462+Abr!AG462+May!AG462+Jun!AG462+Jul!AG462+Ago!AG462+Set!AG462+Oct!AG462+Nov!AG462+Dic!AG462</f>
        <v>0</v>
      </c>
    </row>
    <row r="463" spans="1:34" x14ac:dyDescent="0.3">
      <c r="A463" s="17" t="s">
        <v>43</v>
      </c>
      <c r="B463" s="17" t="s">
        <v>44</v>
      </c>
      <c r="C463" s="18">
        <v>406</v>
      </c>
      <c r="D463" s="17" t="s">
        <v>314</v>
      </c>
      <c r="E463" s="17" t="s">
        <v>43</v>
      </c>
      <c r="F463" s="17" t="s">
        <v>44</v>
      </c>
      <c r="G463" s="19" t="s">
        <v>232</v>
      </c>
      <c r="H463" s="27">
        <v>32646</v>
      </c>
      <c r="I463" s="20" t="s">
        <v>293</v>
      </c>
      <c r="J463" s="23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 x14ac:dyDescent="0.3">
      <c r="A464" s="17" t="s">
        <v>43</v>
      </c>
      <c r="B464" s="17" t="s">
        <v>44</v>
      </c>
      <c r="C464" s="18">
        <v>406</v>
      </c>
      <c r="D464" s="17" t="s">
        <v>314</v>
      </c>
      <c r="E464" s="17" t="s">
        <v>43</v>
      </c>
      <c r="F464" s="17" t="s">
        <v>44</v>
      </c>
      <c r="G464" s="19" t="s">
        <v>232</v>
      </c>
      <c r="H464" s="27">
        <v>32517</v>
      </c>
      <c r="I464" s="20" t="s">
        <v>294</v>
      </c>
      <c r="J464" s="23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 x14ac:dyDescent="0.3">
      <c r="A465" s="17" t="s">
        <v>49</v>
      </c>
      <c r="B465" s="17" t="s">
        <v>118</v>
      </c>
      <c r="C465" s="18">
        <v>407</v>
      </c>
      <c r="D465" s="17" t="s">
        <v>311</v>
      </c>
      <c r="E465" s="17" t="s">
        <v>49</v>
      </c>
      <c r="F465" s="17" t="s">
        <v>237</v>
      </c>
      <c r="G465" s="19" t="s">
        <v>232</v>
      </c>
      <c r="H465" s="27">
        <v>32719</v>
      </c>
      <c r="I465" s="20" t="s">
        <v>295</v>
      </c>
      <c r="J465" s="23">
        <v>0</v>
      </c>
      <c r="K465" s="7">
        <f>+Ene!J465+Feb!J465+Mar!J465+Abr!J465+May!J465+Jun!J465+Jul!J465+Ago!J465+Set!J465+Oct!J465+Nov!J465+Dic!J465</f>
        <v>0</v>
      </c>
      <c r="L465" s="7">
        <f>+Ene!K465+Feb!K465+Mar!K465+Abr!K465+May!K465+Jun!K465+Jul!K465+Ago!K465+Set!K465+Oct!K465+Nov!K465+Dic!K465</f>
        <v>0</v>
      </c>
      <c r="M465" s="7">
        <f>+Ene!L465+Feb!L465+Mar!L465+Abr!L465+May!L465+Jun!L465+Jul!L465+Ago!L465+Set!L465+Oct!L465+Nov!L465+Dic!L465</f>
        <v>0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 x14ac:dyDescent="0.3">
      <c r="A466" s="17" t="s">
        <v>43</v>
      </c>
      <c r="B466" s="17" t="s">
        <v>44</v>
      </c>
      <c r="C466" s="18">
        <v>406</v>
      </c>
      <c r="D466" s="17" t="s">
        <v>314</v>
      </c>
      <c r="E466" s="17" t="s">
        <v>43</v>
      </c>
      <c r="F466" s="17" t="s">
        <v>44</v>
      </c>
      <c r="G466" s="19" t="s">
        <v>232</v>
      </c>
      <c r="H466" s="27">
        <v>32745</v>
      </c>
      <c r="I466" s="20" t="s">
        <v>296</v>
      </c>
      <c r="J466" s="23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 x14ac:dyDescent="0.3">
      <c r="A467" s="17" t="s">
        <v>49</v>
      </c>
      <c r="B467" s="17" t="s">
        <v>87</v>
      </c>
      <c r="C467" s="18">
        <v>407</v>
      </c>
      <c r="D467" s="17" t="s">
        <v>311</v>
      </c>
      <c r="E467" s="17" t="s">
        <v>49</v>
      </c>
      <c r="F467" s="17" t="s">
        <v>88</v>
      </c>
      <c r="G467" s="19" t="s">
        <v>232</v>
      </c>
      <c r="H467" s="27">
        <v>32709</v>
      </c>
      <c r="I467" s="20" t="s">
        <v>297</v>
      </c>
      <c r="J467" s="23">
        <v>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 x14ac:dyDescent="0.3">
      <c r="A468" s="17" t="s">
        <v>16</v>
      </c>
      <c r="B468" s="17" t="s">
        <v>4</v>
      </c>
      <c r="C468" s="18">
        <v>401</v>
      </c>
      <c r="D468" s="17" t="s">
        <v>4</v>
      </c>
      <c r="E468" s="17" t="s">
        <v>16</v>
      </c>
      <c r="F468" s="17" t="s">
        <v>195</v>
      </c>
      <c r="G468" s="19" t="s">
        <v>232</v>
      </c>
      <c r="H468" s="27">
        <v>32465</v>
      </c>
      <c r="I468" s="20" t="s">
        <v>298</v>
      </c>
      <c r="J468" s="23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 x14ac:dyDescent="0.3">
      <c r="A469" s="17" t="s">
        <v>49</v>
      </c>
      <c r="B469" s="17" t="s">
        <v>118</v>
      </c>
      <c r="C469" s="18">
        <v>407</v>
      </c>
      <c r="D469" s="17" t="s">
        <v>311</v>
      </c>
      <c r="E469" s="17" t="s">
        <v>49</v>
      </c>
      <c r="F469" s="17" t="s">
        <v>88</v>
      </c>
      <c r="G469" s="19" t="s">
        <v>233</v>
      </c>
      <c r="H469" s="27">
        <v>32710</v>
      </c>
      <c r="I469" s="20" t="s">
        <v>290</v>
      </c>
      <c r="J469" s="23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2</v>
      </c>
      <c r="AD469" s="7">
        <f>+Ene!AC469+Feb!AC469+Mar!AC469+Abr!AC469+May!AC469+Jun!AC469+Jul!AC469+Ago!AC469+Set!AC469+Oct!AC469+Nov!AC469+Dic!AC469</f>
        <v>2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3</v>
      </c>
      <c r="AG469" s="7">
        <f>+Ene!AF469+Feb!AF469+Mar!AF469+Abr!AF469+May!AF469+Jun!AF469+Jul!AF469+Ago!AF469+Set!AF469+Oct!AF469+Nov!AF469+Dic!AF469</f>
        <v>3</v>
      </c>
      <c r="AH469" s="7">
        <f>+Ene!AG469+Feb!AG469+Mar!AG469+Abr!AG469+May!AG469+Jun!AG469+Jul!AG469+Ago!AG469+Set!AG469+Oct!AG469+Nov!AG469+Dic!AG469</f>
        <v>0</v>
      </c>
    </row>
    <row r="470" spans="1:34" x14ac:dyDescent="0.3">
      <c r="A470" s="17" t="s">
        <v>16</v>
      </c>
      <c r="B470" s="17" t="s">
        <v>15</v>
      </c>
      <c r="C470" s="18">
        <v>401</v>
      </c>
      <c r="D470" s="17" t="s">
        <v>4</v>
      </c>
      <c r="E470" s="17" t="s">
        <v>16</v>
      </c>
      <c r="F470" s="17" t="s">
        <v>15</v>
      </c>
      <c r="G470" s="19" t="s">
        <v>232</v>
      </c>
      <c r="H470" s="27">
        <v>33095</v>
      </c>
      <c r="I470" s="20" t="s">
        <v>299</v>
      </c>
      <c r="J470" s="23">
        <v>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0</v>
      </c>
      <c r="AD470" s="7">
        <f>+Ene!AC470+Feb!AC470+Mar!AC470+Abr!AC470+May!AC470+Jun!AC470+Jul!AC470+Ago!AC470+Set!AC470+Oct!AC470+Nov!AC470+Dic!AC470</f>
        <v>0</v>
      </c>
      <c r="AE470" s="7">
        <f>+Ene!AD470+Feb!AD470+Mar!AD470+Abr!AD470+May!AD470+Jun!AD470+Jul!AD470+Ago!AD470+Set!AD470+Oct!AD470+Nov!AD470+Dic!AD470</f>
        <v>0</v>
      </c>
      <c r="AF470" s="7">
        <f>+Ene!AE470+Feb!AE470+Mar!AE470+Abr!AE470+May!AE470+Jun!AE470+Jul!AE470+Ago!AE470+Set!AE470+Oct!AE470+Nov!AE470+Dic!AE470</f>
        <v>0</v>
      </c>
      <c r="AG470" s="7">
        <f>+Ene!AF470+Feb!AF470+Mar!AF470+Abr!AF470+May!AF470+Jun!AF470+Jul!AF470+Ago!AF470+Set!AF470+Oct!AF470+Nov!AF470+Dic!AF470</f>
        <v>0</v>
      </c>
      <c r="AH470" s="7">
        <f>+Ene!AG470+Feb!AG470+Mar!AG470+Abr!AG470+May!AG470+Jun!AG470+Jul!AG470+Ago!AG470+Set!AG470+Oct!AG470+Nov!AG470+Dic!AG470</f>
        <v>0</v>
      </c>
    </row>
    <row r="471" spans="1:34" x14ac:dyDescent="0.3">
      <c r="A471" s="17" t="s">
        <v>238</v>
      </c>
      <c r="B471" s="17" t="s">
        <v>5</v>
      </c>
      <c r="C471" s="18">
        <v>404</v>
      </c>
      <c r="D471" s="17" t="s">
        <v>238</v>
      </c>
      <c r="E471" s="17" t="s">
        <v>238</v>
      </c>
      <c r="F471" s="17" t="s">
        <v>130</v>
      </c>
      <c r="G471" s="19" t="s">
        <v>232</v>
      </c>
      <c r="H471" s="27">
        <v>33130</v>
      </c>
      <c r="I471" s="20" t="s">
        <v>300</v>
      </c>
      <c r="J471" s="23">
        <v>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1</v>
      </c>
      <c r="AD471" s="7">
        <f>+Ene!AC471+Feb!AC471+Mar!AC471+Abr!AC471+May!AC471+Jun!AC471+Jul!AC471+Ago!AC471+Set!AC471+Oct!AC471+Nov!AC471+Dic!AC471</f>
        <v>1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1</v>
      </c>
      <c r="AG471" s="7">
        <f>+Ene!AF471+Feb!AF471+Mar!AF471+Abr!AF471+May!AF471+Jun!AF471+Jul!AF471+Ago!AF471+Set!AF471+Oct!AF471+Nov!AF471+Dic!AF471</f>
        <v>1</v>
      </c>
      <c r="AH471" s="7">
        <f>+Ene!AG471+Feb!AG471+Mar!AG471+Abr!AG471+May!AG471+Jun!AG471+Jul!AG471+Ago!AG471+Set!AG471+Oct!AG471+Nov!AG471+Dic!AG471</f>
        <v>0</v>
      </c>
    </row>
    <row r="472" spans="1:34" x14ac:dyDescent="0.3">
      <c r="A472" s="17" t="s">
        <v>49</v>
      </c>
      <c r="B472" s="17" t="s">
        <v>87</v>
      </c>
      <c r="C472" s="18">
        <v>407</v>
      </c>
      <c r="D472" s="17" t="s">
        <v>311</v>
      </c>
      <c r="E472" s="17" t="s">
        <v>49</v>
      </c>
      <c r="F472" s="17" t="s">
        <v>88</v>
      </c>
      <c r="G472" s="19" t="s">
        <v>233</v>
      </c>
      <c r="H472" s="27">
        <v>32852</v>
      </c>
      <c r="I472" s="20" t="s">
        <v>301</v>
      </c>
      <c r="J472" s="23">
        <v>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0</v>
      </c>
      <c r="AE472" s="7">
        <f>+Ene!AD472+Feb!AD472+Mar!AD472+Abr!AD472+May!AD472+Jun!AD472+Jul!AD472+Ago!AD472+Set!AD472+Oct!AD472+Nov!AD472+Dic!AD472</f>
        <v>0</v>
      </c>
      <c r="AF472" s="7">
        <f>+Ene!AE472+Feb!AE472+Mar!AE472+Abr!AE472+May!AE472+Jun!AE472+Jul!AE472+Ago!AE472+Set!AE472+Oct!AE472+Nov!AE472+Dic!AE472</f>
        <v>0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 x14ac:dyDescent="0.3">
      <c r="A473" s="17" t="s">
        <v>49</v>
      </c>
      <c r="B473" s="17" t="s">
        <v>87</v>
      </c>
      <c r="C473" s="18">
        <v>407</v>
      </c>
      <c r="D473" s="17" t="s">
        <v>311</v>
      </c>
      <c r="E473" s="17" t="s">
        <v>49</v>
      </c>
      <c r="F473" s="17" t="s">
        <v>88</v>
      </c>
      <c r="G473" s="19" t="s">
        <v>232</v>
      </c>
      <c r="H473" s="27">
        <v>32851</v>
      </c>
      <c r="I473" s="20" t="s">
        <v>302</v>
      </c>
      <c r="J473" s="23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 x14ac:dyDescent="0.3">
      <c r="A474" s="17" t="s">
        <v>16</v>
      </c>
      <c r="B474" s="17" t="s">
        <v>77</v>
      </c>
      <c r="C474" s="18">
        <v>401</v>
      </c>
      <c r="D474" s="17" t="s">
        <v>4</v>
      </c>
      <c r="E474" s="17" t="s">
        <v>16</v>
      </c>
      <c r="F474" s="17" t="s">
        <v>77</v>
      </c>
      <c r="G474" s="19" t="s">
        <v>232</v>
      </c>
      <c r="H474" s="27">
        <v>33385</v>
      </c>
      <c r="I474" s="20" t="s">
        <v>308</v>
      </c>
      <c r="J474" s="23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 x14ac:dyDescent="0.3">
      <c r="A475" s="17" t="s">
        <v>16</v>
      </c>
      <c r="B475" s="17" t="s">
        <v>77</v>
      </c>
      <c r="C475" s="18">
        <v>401</v>
      </c>
      <c r="D475" s="17" t="s">
        <v>4</v>
      </c>
      <c r="E475" s="17" t="s">
        <v>16</v>
      </c>
      <c r="F475" s="17" t="s">
        <v>77</v>
      </c>
      <c r="G475" s="19" t="s">
        <v>232</v>
      </c>
      <c r="H475" s="27">
        <v>33384</v>
      </c>
      <c r="I475" s="20" t="s">
        <v>309</v>
      </c>
      <c r="J475" s="23">
        <v>0</v>
      </c>
      <c r="K475" s="7">
        <f>+Ene!J475+Feb!J475+Mar!J475+Abr!J475+May!J475+Jun!J475+Jul!J475+Ago!J475+Set!J475+Oct!J475+Nov!J475+Dic!J475</f>
        <v>2</v>
      </c>
      <c r="L475" s="7">
        <f>+Ene!K475+Feb!K475+Mar!K475+Abr!K475+May!K475+Jun!K475+Jul!K475+Ago!K475+Set!K475+Oct!K475+Nov!K475+Dic!K475</f>
        <v>2</v>
      </c>
      <c r="M475" s="7">
        <f>+Ene!L475+Feb!L475+Mar!L475+Abr!L475+May!L475+Jun!L475+Jul!L475+Ago!L475+Set!L475+Oct!L475+Nov!L475+Dic!L475</f>
        <v>2</v>
      </c>
      <c r="N475" s="7">
        <f>+Ene!M475+Feb!M475+Mar!M475+Abr!M475+May!M475+Jun!M475+Jul!M475+Ago!M475+Set!M475+Oct!M475+Nov!M475+Dic!M475</f>
        <v>1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1</v>
      </c>
      <c r="AD475" s="7">
        <f>+Ene!AC475+Feb!AC475+Mar!AC475+Abr!AC475+May!AC475+Jun!AC475+Jul!AC475+Ago!AC475+Set!AC475+Oct!AC475+Nov!AC475+Dic!AC475</f>
        <v>2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3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 x14ac:dyDescent="0.3">
      <c r="A476" s="17" t="s">
        <v>238</v>
      </c>
      <c r="B476" s="17" t="s">
        <v>17</v>
      </c>
      <c r="C476" s="18">
        <v>404</v>
      </c>
      <c r="D476" s="17" t="s">
        <v>238</v>
      </c>
      <c r="E476" s="17" t="s">
        <v>238</v>
      </c>
      <c r="F476" s="17" t="s">
        <v>17</v>
      </c>
      <c r="G476" s="19" t="s">
        <v>233</v>
      </c>
      <c r="H476" s="27">
        <v>33683</v>
      </c>
      <c r="I476" s="20" t="s">
        <v>303</v>
      </c>
      <c r="J476" s="23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1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1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 x14ac:dyDescent="0.3">
      <c r="A477" s="17" t="s">
        <v>49</v>
      </c>
      <c r="B477" s="17" t="s">
        <v>87</v>
      </c>
      <c r="C477" s="18">
        <v>407</v>
      </c>
      <c r="D477" s="17" t="s">
        <v>311</v>
      </c>
      <c r="E477" s="17" t="s">
        <v>49</v>
      </c>
      <c r="F477" s="17" t="s">
        <v>88</v>
      </c>
      <c r="G477" s="19" t="s">
        <v>231</v>
      </c>
      <c r="H477" s="27">
        <v>34149</v>
      </c>
      <c r="I477" s="20" t="s">
        <v>602</v>
      </c>
      <c r="J477" s="23">
        <v>0</v>
      </c>
      <c r="K477" s="7">
        <f>+Ene!J477+Feb!J477+Mar!J477+Abr!J477+May!J477+Jun!J477+Jul!J477+Ago!J477+Set!J477+Oct!J477+Nov!J477+Dic!J477</f>
        <v>3</v>
      </c>
      <c r="L477" s="7">
        <f>+Ene!K477+Feb!K477+Mar!K477+Abr!K477+May!K477+Jun!K477+Jul!K477+Ago!K477+Set!K477+Oct!K477+Nov!K477+Dic!K477</f>
        <v>3</v>
      </c>
      <c r="M477" s="7">
        <f>+Ene!L477+Feb!L477+Mar!L477+Abr!L477+May!L477+Jun!L477+Jul!L477+Ago!L477+Set!L477+Oct!L477+Nov!L477+Dic!L477</f>
        <v>3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2</v>
      </c>
      <c r="AD477" s="7">
        <f>+Ene!AC477+Feb!AC477+Mar!AC477+Abr!AC477+May!AC477+Jun!AC477+Jul!AC477+Ago!AC477+Set!AC477+Oct!AC477+Nov!AC477+Dic!AC477</f>
        <v>3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4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 x14ac:dyDescent="0.3">
      <c r="A478" s="17" t="s">
        <v>49</v>
      </c>
      <c r="B478" s="17" t="s">
        <v>87</v>
      </c>
      <c r="C478" s="18">
        <v>407</v>
      </c>
      <c r="D478" s="17" t="s">
        <v>311</v>
      </c>
      <c r="E478" s="17" t="s">
        <v>49</v>
      </c>
      <c r="F478" s="17" t="s">
        <v>88</v>
      </c>
      <c r="G478" s="19" t="s">
        <v>233</v>
      </c>
      <c r="H478" s="27">
        <v>34150</v>
      </c>
      <c r="I478" s="20" t="s">
        <v>304</v>
      </c>
      <c r="J478" s="23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 x14ac:dyDescent="0.3">
      <c r="A479" s="17" t="s">
        <v>49</v>
      </c>
      <c r="B479" s="17" t="s">
        <v>87</v>
      </c>
      <c r="C479" s="18">
        <v>407</v>
      </c>
      <c r="D479" s="17" t="s">
        <v>311</v>
      </c>
      <c r="E479" s="17" t="s">
        <v>49</v>
      </c>
      <c r="F479" s="17" t="s">
        <v>88</v>
      </c>
      <c r="G479" s="19" t="s">
        <v>232</v>
      </c>
      <c r="H479" s="27">
        <v>34151</v>
      </c>
      <c r="I479" s="20" t="s">
        <v>305</v>
      </c>
      <c r="J479" s="23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 x14ac:dyDescent="0.3">
      <c r="A480" s="17" t="s">
        <v>238</v>
      </c>
      <c r="B480" s="17" t="s">
        <v>17</v>
      </c>
      <c r="C480" s="18">
        <v>404</v>
      </c>
      <c r="D480" s="17" t="s">
        <v>238</v>
      </c>
      <c r="E480" s="17" t="s">
        <v>238</v>
      </c>
      <c r="F480" s="17" t="s">
        <v>78</v>
      </c>
      <c r="G480" s="19" t="s">
        <v>232</v>
      </c>
      <c r="H480" s="27">
        <v>34507</v>
      </c>
      <c r="I480" s="20" t="s">
        <v>307</v>
      </c>
      <c r="J480" s="23">
        <v>0</v>
      </c>
      <c r="K480" s="7">
        <f>+Ene!J480+Feb!J480+Mar!J480+Abr!J480+May!J480+Jun!J480+Jul!J480+Ago!J480+Set!J480+Oct!J480+Nov!J480+Dic!J480</f>
        <v>1</v>
      </c>
      <c r="L480" s="7">
        <f>+Ene!K480+Feb!K480+Mar!K480+Abr!K480+May!K480+Jun!K480+Jul!K480+Ago!K480+Set!K480+Oct!K480+Nov!K480+Dic!K480</f>
        <v>1</v>
      </c>
      <c r="M480" s="7">
        <f>+Ene!L480+Feb!L480+Mar!L480+Abr!L480+May!L480+Jun!L480+Jul!L480+Ago!L480+Set!L480+Oct!L480+Nov!L480+Dic!L480</f>
        <v>1</v>
      </c>
      <c r="N480" s="7">
        <f>+Ene!M480+Feb!M480+Mar!M480+Abr!M480+May!M480+Jun!M480+Jul!M480+Ago!M480+Set!M480+Oct!M480+Nov!M480+Dic!M480</f>
        <v>1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 x14ac:dyDescent="0.3">
      <c r="A481" s="17" t="s">
        <v>238</v>
      </c>
      <c r="B481" s="17" t="s">
        <v>17</v>
      </c>
      <c r="C481" s="18">
        <v>404</v>
      </c>
      <c r="D481" s="17" t="s">
        <v>238</v>
      </c>
      <c r="E481" s="17" t="s">
        <v>238</v>
      </c>
      <c r="F481" s="17" t="s">
        <v>5</v>
      </c>
      <c r="G481" s="19" t="s">
        <v>232</v>
      </c>
      <c r="H481" s="27">
        <v>34501</v>
      </c>
      <c r="I481" s="20" t="s">
        <v>310</v>
      </c>
      <c r="J481" s="23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 x14ac:dyDescent="0.3">
      <c r="A482" s="17" t="s">
        <v>49</v>
      </c>
      <c r="B482" s="17" t="s">
        <v>118</v>
      </c>
      <c r="C482" s="18">
        <v>407</v>
      </c>
      <c r="D482" s="17" t="s">
        <v>311</v>
      </c>
      <c r="E482" s="17" t="s">
        <v>49</v>
      </c>
      <c r="F482" s="17" t="s">
        <v>118</v>
      </c>
      <c r="G482" s="19" t="s">
        <v>232</v>
      </c>
      <c r="H482" s="27">
        <v>34472</v>
      </c>
      <c r="I482" s="20" t="s">
        <v>312</v>
      </c>
      <c r="J482" s="23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 x14ac:dyDescent="0.3">
      <c r="A483" s="17" t="s">
        <v>1</v>
      </c>
      <c r="B483" s="17" t="s">
        <v>60</v>
      </c>
      <c r="C483" s="18">
        <v>400</v>
      </c>
      <c r="D483" s="17" t="s">
        <v>272</v>
      </c>
      <c r="E483" s="17" t="s">
        <v>230</v>
      </c>
      <c r="F483" s="17" t="s">
        <v>61</v>
      </c>
      <c r="G483" s="19" t="s">
        <v>233</v>
      </c>
      <c r="H483" s="27">
        <v>33980</v>
      </c>
      <c r="I483" s="20" t="s">
        <v>306</v>
      </c>
      <c r="J483" s="23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 x14ac:dyDescent="0.3">
      <c r="A484" s="17" t="s">
        <v>49</v>
      </c>
      <c r="B484" s="17" t="s">
        <v>118</v>
      </c>
      <c r="C484" s="18">
        <v>407</v>
      </c>
      <c r="D484" s="17" t="s">
        <v>311</v>
      </c>
      <c r="E484" s="17" t="s">
        <v>49</v>
      </c>
      <c r="F484" s="17" t="s">
        <v>118</v>
      </c>
      <c r="G484" s="19" t="s">
        <v>233</v>
      </c>
      <c r="H484" s="27">
        <v>34983</v>
      </c>
      <c r="I484" s="20" t="s">
        <v>313</v>
      </c>
      <c r="J484" s="23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 x14ac:dyDescent="0.3">
      <c r="A485" s="17" t="s">
        <v>43</v>
      </c>
      <c r="B485" s="17" t="s">
        <v>44</v>
      </c>
      <c r="C485" s="18">
        <v>406</v>
      </c>
      <c r="D485" s="17" t="s">
        <v>314</v>
      </c>
      <c r="E485" s="17" t="s">
        <v>43</v>
      </c>
      <c r="F485" s="17" t="s">
        <v>44</v>
      </c>
      <c r="G485" s="19" t="s">
        <v>232</v>
      </c>
      <c r="H485" s="18">
        <v>35218</v>
      </c>
      <c r="I485" s="17" t="s">
        <v>315</v>
      </c>
      <c r="J485" s="23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 x14ac:dyDescent="0.3">
      <c r="A486" s="17" t="s">
        <v>31</v>
      </c>
      <c r="B486" s="17" t="s">
        <v>31</v>
      </c>
      <c r="C486" s="18">
        <v>400</v>
      </c>
      <c r="D486" s="17" t="s">
        <v>272</v>
      </c>
      <c r="E486" s="17" t="s">
        <v>31</v>
      </c>
      <c r="F486" s="17" t="s">
        <v>32</v>
      </c>
      <c r="G486" s="19" t="s">
        <v>231</v>
      </c>
      <c r="H486" s="18">
        <v>35162</v>
      </c>
      <c r="I486" s="17" t="s">
        <v>316</v>
      </c>
      <c r="J486" s="23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 x14ac:dyDescent="0.3">
      <c r="A487" s="17" t="s">
        <v>43</v>
      </c>
      <c r="B487" s="17" t="s">
        <v>44</v>
      </c>
      <c r="C487" s="18">
        <v>406</v>
      </c>
      <c r="D487" s="17" t="s">
        <v>314</v>
      </c>
      <c r="E487" s="17" t="s">
        <v>43</v>
      </c>
      <c r="F487" s="17" t="s">
        <v>44</v>
      </c>
      <c r="G487" s="19" t="s">
        <v>232</v>
      </c>
      <c r="H487" s="18">
        <v>37328</v>
      </c>
      <c r="I487" s="17" t="s">
        <v>603</v>
      </c>
      <c r="J487" s="23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 x14ac:dyDescent="0.3">
      <c r="A488" s="17" t="s">
        <v>1</v>
      </c>
      <c r="B488" s="17" t="s">
        <v>147</v>
      </c>
      <c r="C488" s="18">
        <v>400</v>
      </c>
      <c r="D488" s="17" t="s">
        <v>272</v>
      </c>
      <c r="E488" s="17" t="s">
        <v>234</v>
      </c>
      <c r="F488" s="17" t="s">
        <v>147</v>
      </c>
      <c r="G488" s="19" t="s">
        <v>232</v>
      </c>
      <c r="H488" s="18">
        <v>37475</v>
      </c>
      <c r="I488" s="17" t="s">
        <v>604</v>
      </c>
      <c r="J488" s="23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 x14ac:dyDescent="0.3">
      <c r="A489" s="17" t="s">
        <v>43</v>
      </c>
      <c r="B489" s="17" t="s">
        <v>196</v>
      </c>
      <c r="C489" s="18">
        <v>406</v>
      </c>
      <c r="D489" s="17" t="s">
        <v>314</v>
      </c>
      <c r="E489" s="17" t="s">
        <v>43</v>
      </c>
      <c r="F489" s="17" t="s">
        <v>196</v>
      </c>
      <c r="G489" s="19" t="s">
        <v>232</v>
      </c>
      <c r="H489" s="18">
        <v>37887</v>
      </c>
      <c r="I489" s="17" t="s">
        <v>605</v>
      </c>
      <c r="J489" s="23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</sheetData>
  <autoFilter ref="A3:I489" xr:uid="{00000000-0001-0000-0000-000000000000}"/>
  <mergeCells count="2">
    <mergeCell ref="D1:I1"/>
    <mergeCell ref="E2:H2"/>
  </mergeCells>
  <conditionalFormatting sqref="H4:H23 H25:H486">
    <cfRule type="duplicateValues" dxfId="3" priority="4"/>
  </conditionalFormatting>
  <conditionalFormatting sqref="H24">
    <cfRule type="duplicateValues" dxfId="2" priority="1"/>
  </conditionalFormatting>
  <conditionalFormatting sqref="H487:H488">
    <cfRule type="duplicateValues" dxfId="1" priority="3"/>
  </conditionalFormatting>
  <conditionalFormatting sqref="H489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6C54C-A986-4F05-9663-C408FB8CD9C6}">
  <dimension ref="A1:K536"/>
  <sheetViews>
    <sheetView zoomScale="90" zoomScaleNormal="90" workbookViewId="0">
      <selection activeCell="K4" sqref="K4"/>
    </sheetView>
  </sheetViews>
  <sheetFormatPr baseColWidth="10" defaultColWidth="11.5546875" defaultRowHeight="10.199999999999999" x14ac:dyDescent="0.2"/>
  <cols>
    <col min="1" max="1" width="5" style="33" customWidth="1"/>
    <col min="2" max="2" width="8.5546875" style="103" customWidth="1"/>
    <col min="3" max="3" width="12.44140625" style="103" customWidth="1"/>
    <col min="4" max="5" width="13.33203125" style="33" customWidth="1"/>
    <col min="6" max="6" width="11.5546875" style="33" customWidth="1"/>
    <col min="7" max="7" width="18" style="33" customWidth="1"/>
    <col min="8" max="8" width="14.6640625" style="98" customWidth="1"/>
    <col min="9" max="9" width="16.33203125" style="33" customWidth="1"/>
    <col min="10" max="10" width="24.44140625" style="33" customWidth="1"/>
    <col min="11" max="11" width="10.44140625" style="33" customWidth="1"/>
    <col min="12" max="16384" width="11.5546875" style="33"/>
  </cols>
  <sheetData>
    <row r="1" spans="1:11" ht="24" customHeight="1" x14ac:dyDescent="0.2">
      <c r="A1" s="111" t="s">
        <v>607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1" ht="24.75" customHeight="1" x14ac:dyDescent="0.2">
      <c r="A2" s="113" t="s">
        <v>608</v>
      </c>
      <c r="B2" s="114" t="s">
        <v>609</v>
      </c>
      <c r="C2" s="115" t="s">
        <v>610</v>
      </c>
      <c r="D2" s="116" t="s">
        <v>611</v>
      </c>
      <c r="E2" s="108" t="s">
        <v>49</v>
      </c>
      <c r="F2" s="108" t="s">
        <v>612</v>
      </c>
      <c r="G2" s="108" t="s">
        <v>613</v>
      </c>
      <c r="H2" s="108" t="s">
        <v>614</v>
      </c>
      <c r="I2" s="108" t="s">
        <v>615</v>
      </c>
      <c r="J2" s="108" t="s">
        <v>616</v>
      </c>
      <c r="K2" s="127" t="s">
        <v>618</v>
      </c>
    </row>
    <row r="3" spans="1:11" ht="26.25" customHeight="1" x14ac:dyDescent="0.2">
      <c r="A3" s="113"/>
      <c r="B3" s="114"/>
      <c r="C3" s="115"/>
      <c r="D3" s="116"/>
      <c r="E3" s="108"/>
      <c r="F3" s="108"/>
      <c r="G3" s="108"/>
      <c r="H3" s="108"/>
      <c r="I3" s="108"/>
      <c r="J3" s="108"/>
      <c r="K3" s="128"/>
    </row>
    <row r="4" spans="1:11" ht="25.2" customHeight="1" x14ac:dyDescent="0.2">
      <c r="A4" s="39"/>
      <c r="B4" s="109" t="s">
        <v>627</v>
      </c>
      <c r="C4" s="109"/>
      <c r="D4" s="109"/>
      <c r="E4" s="109"/>
      <c r="F4" s="109"/>
      <c r="G4" s="109"/>
      <c r="H4" s="109"/>
      <c r="I4" s="109"/>
      <c r="J4" s="109"/>
      <c r="K4" s="40">
        <f>K5+K22+K29+K44+K56+K66</f>
        <v>2705</v>
      </c>
    </row>
    <row r="5" spans="1:11" ht="15" customHeight="1" x14ac:dyDescent="0.2">
      <c r="A5" s="41"/>
      <c r="B5" s="110" t="str">
        <f xml:space="preserve"> "MICRORED " &amp; I6</f>
        <v>MICRORED BALSAPUERTO</v>
      </c>
      <c r="C5" s="110"/>
      <c r="D5" s="110"/>
      <c r="E5" s="110"/>
      <c r="F5" s="110"/>
      <c r="G5" s="110"/>
      <c r="H5" s="110"/>
      <c r="I5" s="110"/>
      <c r="J5" s="110"/>
      <c r="K5" s="42">
        <f>SUM(K6:K21)</f>
        <v>592</v>
      </c>
    </row>
    <row r="6" spans="1:11" ht="15" customHeight="1" x14ac:dyDescent="0.2">
      <c r="A6" s="41">
        <v>1</v>
      </c>
      <c r="B6" s="43" t="s">
        <v>628</v>
      </c>
      <c r="C6" s="43">
        <v>187</v>
      </c>
      <c r="D6" s="44" t="s">
        <v>629</v>
      </c>
      <c r="E6" s="44" t="s">
        <v>49</v>
      </c>
      <c r="F6" s="45" t="s">
        <v>630</v>
      </c>
      <c r="G6" s="45" t="s">
        <v>15</v>
      </c>
      <c r="H6" s="45" t="s">
        <v>16</v>
      </c>
      <c r="I6" s="45" t="s">
        <v>15</v>
      </c>
      <c r="J6" s="46" t="s">
        <v>527</v>
      </c>
      <c r="K6" s="47">
        <v>180</v>
      </c>
    </row>
    <row r="7" spans="1:11" ht="15" customHeight="1" x14ac:dyDescent="0.2">
      <c r="A7" s="41">
        <v>2</v>
      </c>
      <c r="B7" s="43" t="s">
        <v>631</v>
      </c>
      <c r="C7" s="49">
        <v>9723</v>
      </c>
      <c r="D7" s="44" t="s">
        <v>632</v>
      </c>
      <c r="E7" s="44" t="s">
        <v>49</v>
      </c>
      <c r="F7" s="45" t="s">
        <v>630</v>
      </c>
      <c r="G7" s="45" t="s">
        <v>15</v>
      </c>
      <c r="H7" s="45" t="s">
        <v>16</v>
      </c>
      <c r="I7" s="45" t="s">
        <v>15</v>
      </c>
      <c r="J7" s="46" t="s">
        <v>528</v>
      </c>
      <c r="K7" s="47">
        <v>24</v>
      </c>
    </row>
    <row r="8" spans="1:11" ht="15" customHeight="1" x14ac:dyDescent="0.2">
      <c r="A8" s="41">
        <v>3</v>
      </c>
      <c r="B8" s="43" t="s">
        <v>633</v>
      </c>
      <c r="C8" s="43">
        <v>186</v>
      </c>
      <c r="D8" s="44" t="s">
        <v>634</v>
      </c>
      <c r="E8" s="44" t="s">
        <v>49</v>
      </c>
      <c r="F8" s="45" t="s">
        <v>630</v>
      </c>
      <c r="G8" s="45" t="s">
        <v>15</v>
      </c>
      <c r="H8" s="45" t="s">
        <v>16</v>
      </c>
      <c r="I8" s="45" t="s">
        <v>15</v>
      </c>
      <c r="J8" s="46" t="s">
        <v>529</v>
      </c>
      <c r="K8" s="47">
        <v>70</v>
      </c>
    </row>
    <row r="9" spans="1:11" ht="15" customHeight="1" x14ac:dyDescent="0.2">
      <c r="A9" s="41">
        <v>4</v>
      </c>
      <c r="B9" s="43" t="s">
        <v>631</v>
      </c>
      <c r="C9" s="43">
        <v>11687</v>
      </c>
      <c r="D9" s="44" t="s">
        <v>635</v>
      </c>
      <c r="E9" s="44" t="s">
        <v>49</v>
      </c>
      <c r="F9" s="45" t="s">
        <v>630</v>
      </c>
      <c r="G9" s="45" t="s">
        <v>15</v>
      </c>
      <c r="H9" s="45" t="s">
        <v>16</v>
      </c>
      <c r="I9" s="45" t="s">
        <v>15</v>
      </c>
      <c r="J9" s="46" t="s">
        <v>530</v>
      </c>
      <c r="K9" s="47">
        <v>15</v>
      </c>
    </row>
    <row r="10" spans="1:11" ht="15" customHeight="1" x14ac:dyDescent="0.2">
      <c r="A10" s="41">
        <v>5</v>
      </c>
      <c r="B10" s="43" t="s">
        <v>631</v>
      </c>
      <c r="C10" s="43">
        <v>188</v>
      </c>
      <c r="D10" s="44" t="s">
        <v>636</v>
      </c>
      <c r="E10" s="44" t="s">
        <v>49</v>
      </c>
      <c r="F10" s="45" t="s">
        <v>630</v>
      </c>
      <c r="G10" s="45" t="s">
        <v>15</v>
      </c>
      <c r="H10" s="45" t="s">
        <v>16</v>
      </c>
      <c r="I10" s="45" t="s">
        <v>15</v>
      </c>
      <c r="J10" s="46" t="s">
        <v>531</v>
      </c>
      <c r="K10" s="47">
        <v>20</v>
      </c>
    </row>
    <row r="11" spans="1:11" ht="15" customHeight="1" x14ac:dyDescent="0.2">
      <c r="A11" s="41">
        <v>6</v>
      </c>
      <c r="B11" s="43" t="s">
        <v>631</v>
      </c>
      <c r="C11" s="43">
        <v>189</v>
      </c>
      <c r="D11" s="44" t="s">
        <v>637</v>
      </c>
      <c r="E11" s="44" t="s">
        <v>49</v>
      </c>
      <c r="F11" s="45" t="s">
        <v>630</v>
      </c>
      <c r="G11" s="45" t="s">
        <v>15</v>
      </c>
      <c r="H11" s="45" t="s">
        <v>16</v>
      </c>
      <c r="I11" s="45" t="s">
        <v>15</v>
      </c>
      <c r="J11" s="46" t="s">
        <v>532</v>
      </c>
      <c r="K11" s="47">
        <v>45</v>
      </c>
    </row>
    <row r="12" spans="1:11" ht="15" customHeight="1" x14ac:dyDescent="0.2">
      <c r="A12" s="41">
        <v>7</v>
      </c>
      <c r="B12" s="43" t="s">
        <v>631</v>
      </c>
      <c r="C12" s="43">
        <v>302</v>
      </c>
      <c r="D12" s="44" t="s">
        <v>638</v>
      </c>
      <c r="E12" s="44" t="s">
        <v>49</v>
      </c>
      <c r="F12" s="45" t="s">
        <v>630</v>
      </c>
      <c r="G12" s="45" t="s">
        <v>15</v>
      </c>
      <c r="H12" s="45" t="s">
        <v>16</v>
      </c>
      <c r="I12" s="45" t="s">
        <v>15</v>
      </c>
      <c r="J12" s="46" t="s">
        <v>533</v>
      </c>
      <c r="K12" s="47">
        <v>48</v>
      </c>
    </row>
    <row r="13" spans="1:11" ht="15" customHeight="1" x14ac:dyDescent="0.2">
      <c r="A13" s="41">
        <v>8</v>
      </c>
      <c r="B13" s="43" t="s">
        <v>631</v>
      </c>
      <c r="C13" s="50">
        <v>304</v>
      </c>
      <c r="D13" s="44" t="s">
        <v>639</v>
      </c>
      <c r="E13" s="44" t="s">
        <v>49</v>
      </c>
      <c r="F13" s="45" t="s">
        <v>630</v>
      </c>
      <c r="G13" s="45" t="s">
        <v>15</v>
      </c>
      <c r="H13" s="45" t="s">
        <v>16</v>
      </c>
      <c r="I13" s="45" t="s">
        <v>15</v>
      </c>
      <c r="J13" s="46" t="s">
        <v>534</v>
      </c>
      <c r="K13" s="47">
        <v>30</v>
      </c>
    </row>
    <row r="14" spans="1:11" ht="15" customHeight="1" x14ac:dyDescent="0.2">
      <c r="A14" s="41">
        <v>9</v>
      </c>
      <c r="B14" s="43" t="s">
        <v>631</v>
      </c>
      <c r="C14" s="43">
        <v>190</v>
      </c>
      <c r="D14" s="44" t="s">
        <v>640</v>
      </c>
      <c r="E14" s="44" t="s">
        <v>49</v>
      </c>
      <c r="F14" s="45" t="s">
        <v>630</v>
      </c>
      <c r="G14" s="45" t="s">
        <v>15</v>
      </c>
      <c r="H14" s="45" t="s">
        <v>16</v>
      </c>
      <c r="I14" s="45" t="s">
        <v>15</v>
      </c>
      <c r="J14" s="46" t="s">
        <v>535</v>
      </c>
      <c r="K14" s="47">
        <v>18</v>
      </c>
    </row>
    <row r="15" spans="1:11" ht="15" customHeight="1" x14ac:dyDescent="0.2">
      <c r="A15" s="41">
        <v>10</v>
      </c>
      <c r="B15" s="43" t="s">
        <v>631</v>
      </c>
      <c r="C15" s="43">
        <v>7413</v>
      </c>
      <c r="D15" s="44" t="s">
        <v>641</v>
      </c>
      <c r="E15" s="44" t="s">
        <v>49</v>
      </c>
      <c r="F15" s="45" t="s">
        <v>630</v>
      </c>
      <c r="G15" s="45" t="s">
        <v>15</v>
      </c>
      <c r="H15" s="45" t="s">
        <v>16</v>
      </c>
      <c r="I15" s="45" t="s">
        <v>15</v>
      </c>
      <c r="J15" s="46" t="s">
        <v>536</v>
      </c>
      <c r="K15" s="47">
        <v>40</v>
      </c>
    </row>
    <row r="16" spans="1:11" ht="15" customHeight="1" x14ac:dyDescent="0.2">
      <c r="A16" s="41">
        <v>11</v>
      </c>
      <c r="B16" s="43" t="s">
        <v>631</v>
      </c>
      <c r="C16" s="43">
        <v>7462</v>
      </c>
      <c r="D16" s="44" t="s">
        <v>642</v>
      </c>
      <c r="E16" s="44" t="s">
        <v>49</v>
      </c>
      <c r="F16" s="45" t="s">
        <v>630</v>
      </c>
      <c r="G16" s="45" t="s">
        <v>15</v>
      </c>
      <c r="H16" s="45" t="s">
        <v>16</v>
      </c>
      <c r="I16" s="45" t="s">
        <v>15</v>
      </c>
      <c r="J16" s="46" t="s">
        <v>537</v>
      </c>
      <c r="K16" s="47">
        <v>21</v>
      </c>
    </row>
    <row r="17" spans="1:11" ht="15" customHeight="1" x14ac:dyDescent="0.2">
      <c r="A17" s="41">
        <v>12</v>
      </c>
      <c r="B17" s="43" t="s">
        <v>631</v>
      </c>
      <c r="C17" s="43">
        <v>9729</v>
      </c>
      <c r="D17" s="44" t="s">
        <v>643</v>
      </c>
      <c r="E17" s="44" t="s">
        <v>49</v>
      </c>
      <c r="F17" s="45" t="s">
        <v>630</v>
      </c>
      <c r="G17" s="45" t="s">
        <v>15</v>
      </c>
      <c r="H17" s="45" t="s">
        <v>16</v>
      </c>
      <c r="I17" s="45" t="s">
        <v>15</v>
      </c>
      <c r="J17" s="46" t="s">
        <v>538</v>
      </c>
      <c r="K17" s="47">
        <v>29</v>
      </c>
    </row>
    <row r="18" spans="1:11" ht="15" customHeight="1" x14ac:dyDescent="0.2">
      <c r="A18" s="41">
        <v>13</v>
      </c>
      <c r="B18" s="43" t="s">
        <v>631</v>
      </c>
      <c r="C18" s="43">
        <v>17571</v>
      </c>
      <c r="D18" s="44" t="s">
        <v>644</v>
      </c>
      <c r="E18" s="44" t="s">
        <v>49</v>
      </c>
      <c r="F18" s="45" t="s">
        <v>630</v>
      </c>
      <c r="G18" s="45" t="s">
        <v>15</v>
      </c>
      <c r="H18" s="45" t="s">
        <v>16</v>
      </c>
      <c r="I18" s="45" t="s">
        <v>15</v>
      </c>
      <c r="J18" s="46" t="s">
        <v>539</v>
      </c>
      <c r="K18" s="47">
        <v>12</v>
      </c>
    </row>
    <row r="19" spans="1:11" ht="15" customHeight="1" x14ac:dyDescent="0.2">
      <c r="A19" s="41">
        <v>14</v>
      </c>
      <c r="B19" s="43" t="s">
        <v>631</v>
      </c>
      <c r="C19" s="43">
        <v>17572</v>
      </c>
      <c r="D19" s="44" t="s">
        <v>645</v>
      </c>
      <c r="E19" s="44" t="s">
        <v>49</v>
      </c>
      <c r="F19" s="45" t="s">
        <v>630</v>
      </c>
      <c r="G19" s="45" t="s">
        <v>15</v>
      </c>
      <c r="H19" s="45" t="s">
        <v>16</v>
      </c>
      <c r="I19" s="45" t="s">
        <v>15</v>
      </c>
      <c r="J19" s="46" t="s">
        <v>540</v>
      </c>
      <c r="K19" s="47">
        <v>10</v>
      </c>
    </row>
    <row r="20" spans="1:11" ht="15" customHeight="1" x14ac:dyDescent="0.2">
      <c r="A20" s="41">
        <v>15</v>
      </c>
      <c r="B20" s="43" t="s">
        <v>631</v>
      </c>
      <c r="C20" s="43">
        <v>17569</v>
      </c>
      <c r="D20" s="44" t="s">
        <v>646</v>
      </c>
      <c r="E20" s="44" t="s">
        <v>49</v>
      </c>
      <c r="F20" s="45" t="s">
        <v>630</v>
      </c>
      <c r="G20" s="45" t="s">
        <v>15</v>
      </c>
      <c r="H20" s="45" t="s">
        <v>16</v>
      </c>
      <c r="I20" s="45" t="s">
        <v>15</v>
      </c>
      <c r="J20" s="46" t="s">
        <v>541</v>
      </c>
      <c r="K20" s="47">
        <v>18</v>
      </c>
    </row>
    <row r="21" spans="1:11" ht="15" customHeight="1" x14ac:dyDescent="0.2">
      <c r="A21" s="41">
        <v>16</v>
      </c>
      <c r="B21" s="43" t="s">
        <v>631</v>
      </c>
      <c r="C21" s="43">
        <v>33095</v>
      </c>
      <c r="D21" s="44" t="s">
        <v>647</v>
      </c>
      <c r="E21" s="44" t="s">
        <v>49</v>
      </c>
      <c r="F21" s="45" t="s">
        <v>630</v>
      </c>
      <c r="G21" s="45" t="s">
        <v>15</v>
      </c>
      <c r="H21" s="45" t="s">
        <v>16</v>
      </c>
      <c r="I21" s="45" t="s">
        <v>15</v>
      </c>
      <c r="J21" s="46" t="s">
        <v>648</v>
      </c>
      <c r="K21" s="47">
        <v>12</v>
      </c>
    </row>
    <row r="22" spans="1:11" ht="15" customHeight="1" x14ac:dyDescent="0.2">
      <c r="A22" s="41"/>
      <c r="B22" s="117" t="str">
        <f xml:space="preserve"> "MICRORED " &amp; I23</f>
        <v>MICRORED JEBEROS</v>
      </c>
      <c r="C22" s="117"/>
      <c r="D22" s="117"/>
      <c r="E22" s="117"/>
      <c r="F22" s="117"/>
      <c r="G22" s="117"/>
      <c r="H22" s="117"/>
      <c r="I22" s="117"/>
      <c r="J22" s="117"/>
      <c r="K22" s="42">
        <f t="shared" ref="K22" si="0">SUM(K23:K28)</f>
        <v>120</v>
      </c>
    </row>
    <row r="23" spans="1:11" ht="15" customHeight="1" x14ac:dyDescent="0.2">
      <c r="A23" s="41">
        <v>17</v>
      </c>
      <c r="B23" s="43" t="s">
        <v>649</v>
      </c>
      <c r="C23" s="43">
        <v>191</v>
      </c>
      <c r="D23" s="44" t="s">
        <v>650</v>
      </c>
      <c r="E23" s="44" t="s">
        <v>49</v>
      </c>
      <c r="F23" s="45" t="s">
        <v>630</v>
      </c>
      <c r="G23" s="45" t="s">
        <v>76</v>
      </c>
      <c r="H23" s="45" t="s">
        <v>16</v>
      </c>
      <c r="I23" s="45" t="s">
        <v>76</v>
      </c>
      <c r="J23" s="46" t="s">
        <v>562</v>
      </c>
      <c r="K23" s="47">
        <v>53</v>
      </c>
    </row>
    <row r="24" spans="1:11" ht="15" customHeight="1" x14ac:dyDescent="0.2">
      <c r="A24" s="41">
        <v>18</v>
      </c>
      <c r="B24" s="43" t="s">
        <v>631</v>
      </c>
      <c r="C24" s="43">
        <v>192</v>
      </c>
      <c r="D24" s="44" t="s">
        <v>651</v>
      </c>
      <c r="E24" s="44" t="s">
        <v>49</v>
      </c>
      <c r="F24" s="45" t="s">
        <v>630</v>
      </c>
      <c r="G24" s="45" t="s">
        <v>76</v>
      </c>
      <c r="H24" s="45" t="s">
        <v>16</v>
      </c>
      <c r="I24" s="45" t="s">
        <v>76</v>
      </c>
      <c r="J24" s="46" t="s">
        <v>563</v>
      </c>
      <c r="K24" s="47">
        <v>40</v>
      </c>
    </row>
    <row r="25" spans="1:11" ht="15" customHeight="1" x14ac:dyDescent="0.2">
      <c r="A25" s="41">
        <v>19</v>
      </c>
      <c r="B25" s="43" t="s">
        <v>631</v>
      </c>
      <c r="C25" s="43">
        <v>16653</v>
      </c>
      <c r="D25" s="44" t="s">
        <v>652</v>
      </c>
      <c r="E25" s="44" t="s">
        <v>49</v>
      </c>
      <c r="F25" s="45" t="s">
        <v>630</v>
      </c>
      <c r="G25" s="45" t="s">
        <v>76</v>
      </c>
      <c r="H25" s="45" t="s">
        <v>16</v>
      </c>
      <c r="I25" s="45" t="s">
        <v>76</v>
      </c>
      <c r="J25" s="46" t="s">
        <v>564</v>
      </c>
      <c r="K25" s="47">
        <v>10</v>
      </c>
    </row>
    <row r="26" spans="1:11" ht="15" customHeight="1" x14ac:dyDescent="0.2">
      <c r="A26" s="41">
        <v>20</v>
      </c>
      <c r="B26" s="51" t="s">
        <v>631</v>
      </c>
      <c r="C26" s="43">
        <v>25343</v>
      </c>
      <c r="D26" s="44" t="s">
        <v>653</v>
      </c>
      <c r="E26" s="44" t="s">
        <v>49</v>
      </c>
      <c r="F26" s="45" t="s">
        <v>630</v>
      </c>
      <c r="G26" s="45" t="s">
        <v>76</v>
      </c>
      <c r="H26" s="45" t="s">
        <v>16</v>
      </c>
      <c r="I26" s="45" t="s">
        <v>76</v>
      </c>
      <c r="J26" s="46" t="s">
        <v>566</v>
      </c>
      <c r="K26" s="47">
        <v>10</v>
      </c>
    </row>
    <row r="27" spans="1:11" ht="15" customHeight="1" x14ac:dyDescent="0.2">
      <c r="A27" s="41">
        <v>21</v>
      </c>
      <c r="B27" s="51" t="s">
        <v>631</v>
      </c>
      <c r="C27" s="43">
        <v>25338</v>
      </c>
      <c r="D27" s="44" t="s">
        <v>654</v>
      </c>
      <c r="E27" s="44" t="s">
        <v>49</v>
      </c>
      <c r="F27" s="45" t="s">
        <v>630</v>
      </c>
      <c r="G27" s="45" t="s">
        <v>76</v>
      </c>
      <c r="H27" s="45" t="s">
        <v>16</v>
      </c>
      <c r="I27" s="45" t="s">
        <v>76</v>
      </c>
      <c r="J27" s="46" t="s">
        <v>512</v>
      </c>
      <c r="K27" s="47">
        <v>3</v>
      </c>
    </row>
    <row r="28" spans="1:11" ht="15" customHeight="1" x14ac:dyDescent="0.2">
      <c r="A28" s="41">
        <v>22</v>
      </c>
      <c r="B28" s="51" t="s">
        <v>631</v>
      </c>
      <c r="C28" s="43">
        <v>26774</v>
      </c>
      <c r="D28" s="44" t="s">
        <v>655</v>
      </c>
      <c r="E28" s="44" t="s">
        <v>49</v>
      </c>
      <c r="F28" s="45" t="s">
        <v>630</v>
      </c>
      <c r="G28" s="45" t="s">
        <v>76</v>
      </c>
      <c r="H28" s="45" t="s">
        <v>16</v>
      </c>
      <c r="I28" s="45" t="s">
        <v>76</v>
      </c>
      <c r="J28" s="46" t="s">
        <v>565</v>
      </c>
      <c r="K28" s="47">
        <v>4</v>
      </c>
    </row>
    <row r="29" spans="1:11" ht="15" customHeight="1" x14ac:dyDescent="0.2">
      <c r="A29" s="41"/>
      <c r="B29" s="117" t="str">
        <f xml:space="preserve"> "MICRORED " &amp; I30</f>
        <v>MICRORED LAGUNAS</v>
      </c>
      <c r="C29" s="117"/>
      <c r="D29" s="117"/>
      <c r="E29" s="117"/>
      <c r="F29" s="117"/>
      <c r="G29" s="117"/>
      <c r="H29" s="117"/>
      <c r="I29" s="117"/>
      <c r="J29" s="117"/>
      <c r="K29" s="42">
        <f>SUM(K30:K43)</f>
        <v>201</v>
      </c>
    </row>
    <row r="30" spans="1:11" ht="15" customHeight="1" x14ac:dyDescent="0.2">
      <c r="A30" s="41">
        <v>23</v>
      </c>
      <c r="B30" s="51" t="s">
        <v>628</v>
      </c>
      <c r="C30" s="43">
        <v>193</v>
      </c>
      <c r="D30" s="44" t="s">
        <v>656</v>
      </c>
      <c r="E30" s="44" t="s">
        <v>49</v>
      </c>
      <c r="F30" s="45" t="s">
        <v>630</v>
      </c>
      <c r="G30" s="45" t="s">
        <v>77</v>
      </c>
      <c r="H30" s="45" t="s">
        <v>16</v>
      </c>
      <c r="I30" s="45" t="s">
        <v>77</v>
      </c>
      <c r="J30" s="46" t="s">
        <v>77</v>
      </c>
      <c r="K30" s="47">
        <v>70</v>
      </c>
    </row>
    <row r="31" spans="1:11" ht="15" customHeight="1" x14ac:dyDescent="0.2">
      <c r="A31" s="41">
        <v>24</v>
      </c>
      <c r="B31" s="52" t="s">
        <v>631</v>
      </c>
      <c r="C31" s="43">
        <v>194</v>
      </c>
      <c r="D31" s="44" t="s">
        <v>657</v>
      </c>
      <c r="E31" s="44" t="s">
        <v>49</v>
      </c>
      <c r="F31" s="45" t="s">
        <v>630</v>
      </c>
      <c r="G31" s="45" t="s">
        <v>77</v>
      </c>
      <c r="H31" s="45" t="s">
        <v>16</v>
      </c>
      <c r="I31" s="45" t="s">
        <v>77</v>
      </c>
      <c r="J31" s="46" t="s">
        <v>552</v>
      </c>
      <c r="K31" s="47">
        <v>5</v>
      </c>
    </row>
    <row r="32" spans="1:11" ht="15" customHeight="1" x14ac:dyDescent="0.2">
      <c r="A32" s="41">
        <v>25</v>
      </c>
      <c r="B32" s="52" t="s">
        <v>631</v>
      </c>
      <c r="C32" s="43">
        <v>196</v>
      </c>
      <c r="D32" s="44" t="s">
        <v>658</v>
      </c>
      <c r="E32" s="44" t="s">
        <v>49</v>
      </c>
      <c r="F32" s="45" t="s">
        <v>630</v>
      </c>
      <c r="G32" s="45" t="s">
        <v>77</v>
      </c>
      <c r="H32" s="45" t="s">
        <v>16</v>
      </c>
      <c r="I32" s="45" t="s">
        <v>77</v>
      </c>
      <c r="J32" s="46" t="s">
        <v>553</v>
      </c>
      <c r="K32" s="47">
        <v>20</v>
      </c>
    </row>
    <row r="33" spans="1:11" ht="15" customHeight="1" x14ac:dyDescent="0.2">
      <c r="A33" s="41">
        <v>26</v>
      </c>
      <c r="B33" s="53" t="s">
        <v>631</v>
      </c>
      <c r="C33" s="43">
        <v>197</v>
      </c>
      <c r="D33" s="44" t="s">
        <v>659</v>
      </c>
      <c r="E33" s="44" t="s">
        <v>49</v>
      </c>
      <c r="F33" s="45" t="s">
        <v>630</v>
      </c>
      <c r="G33" s="45" t="s">
        <v>77</v>
      </c>
      <c r="H33" s="45" t="s">
        <v>16</v>
      </c>
      <c r="I33" s="45" t="s">
        <v>77</v>
      </c>
      <c r="J33" s="46" t="s">
        <v>554</v>
      </c>
      <c r="K33" s="47">
        <v>18</v>
      </c>
    </row>
    <row r="34" spans="1:11" ht="15" customHeight="1" x14ac:dyDescent="0.2">
      <c r="A34" s="41">
        <v>27</v>
      </c>
      <c r="B34" s="53" t="s">
        <v>631</v>
      </c>
      <c r="C34" s="43">
        <v>199</v>
      </c>
      <c r="D34" s="44" t="s">
        <v>660</v>
      </c>
      <c r="E34" s="44" t="s">
        <v>49</v>
      </c>
      <c r="F34" s="45" t="s">
        <v>630</v>
      </c>
      <c r="G34" s="45" t="s">
        <v>77</v>
      </c>
      <c r="H34" s="45" t="s">
        <v>16</v>
      </c>
      <c r="I34" s="45" t="s">
        <v>77</v>
      </c>
      <c r="J34" s="46" t="s">
        <v>555</v>
      </c>
      <c r="K34" s="47">
        <v>8</v>
      </c>
    </row>
    <row r="35" spans="1:11" ht="15" customHeight="1" x14ac:dyDescent="0.2">
      <c r="A35" s="41">
        <v>28</v>
      </c>
      <c r="B35" s="53" t="s">
        <v>631</v>
      </c>
      <c r="C35" s="43">
        <v>200</v>
      </c>
      <c r="D35" s="44" t="s">
        <v>661</v>
      </c>
      <c r="E35" s="44" t="s">
        <v>49</v>
      </c>
      <c r="F35" s="45" t="s">
        <v>630</v>
      </c>
      <c r="G35" s="45" t="s">
        <v>77</v>
      </c>
      <c r="H35" s="45" t="s">
        <v>16</v>
      </c>
      <c r="I35" s="45" t="s">
        <v>77</v>
      </c>
      <c r="J35" s="46" t="s">
        <v>556</v>
      </c>
      <c r="K35" s="47">
        <v>5</v>
      </c>
    </row>
    <row r="36" spans="1:11" ht="15" customHeight="1" x14ac:dyDescent="0.2">
      <c r="A36" s="41">
        <v>29</v>
      </c>
      <c r="B36" s="53" t="s">
        <v>631</v>
      </c>
      <c r="C36" s="43">
        <v>201</v>
      </c>
      <c r="D36" s="44" t="s">
        <v>662</v>
      </c>
      <c r="E36" s="44" t="s">
        <v>49</v>
      </c>
      <c r="F36" s="45" t="s">
        <v>630</v>
      </c>
      <c r="G36" s="45" t="s">
        <v>77</v>
      </c>
      <c r="H36" s="45" t="s">
        <v>16</v>
      </c>
      <c r="I36" s="45" t="s">
        <v>77</v>
      </c>
      <c r="J36" s="46" t="s">
        <v>557</v>
      </c>
      <c r="K36" s="47">
        <v>7</v>
      </c>
    </row>
    <row r="37" spans="1:11" ht="15" customHeight="1" x14ac:dyDescent="0.2">
      <c r="A37" s="41">
        <v>30</v>
      </c>
      <c r="B37" s="53" t="s">
        <v>631</v>
      </c>
      <c r="C37" s="43">
        <v>195</v>
      </c>
      <c r="D37" s="44" t="s">
        <v>663</v>
      </c>
      <c r="E37" s="44" t="s">
        <v>49</v>
      </c>
      <c r="F37" s="45" t="s">
        <v>630</v>
      </c>
      <c r="G37" s="45" t="s">
        <v>77</v>
      </c>
      <c r="H37" s="45" t="s">
        <v>16</v>
      </c>
      <c r="I37" s="45" t="s">
        <v>77</v>
      </c>
      <c r="J37" s="46" t="s">
        <v>558</v>
      </c>
      <c r="K37" s="47">
        <v>6</v>
      </c>
    </row>
    <row r="38" spans="1:11" ht="15" customHeight="1" x14ac:dyDescent="0.2">
      <c r="A38" s="41">
        <v>31</v>
      </c>
      <c r="B38" s="51" t="s">
        <v>631</v>
      </c>
      <c r="C38" s="43">
        <v>16641</v>
      </c>
      <c r="D38" s="44" t="s">
        <v>664</v>
      </c>
      <c r="E38" s="44" t="s">
        <v>49</v>
      </c>
      <c r="F38" s="45" t="s">
        <v>630</v>
      </c>
      <c r="G38" s="45" t="s">
        <v>77</v>
      </c>
      <c r="H38" s="45" t="s">
        <v>16</v>
      </c>
      <c r="I38" s="45" t="s">
        <v>77</v>
      </c>
      <c r="J38" s="46" t="s">
        <v>559</v>
      </c>
      <c r="K38" s="47">
        <v>7</v>
      </c>
    </row>
    <row r="39" spans="1:11" ht="15" customHeight="1" x14ac:dyDescent="0.2">
      <c r="A39" s="41">
        <v>32</v>
      </c>
      <c r="B39" s="52" t="s">
        <v>631</v>
      </c>
      <c r="C39" s="43">
        <v>16651</v>
      </c>
      <c r="D39" s="44" t="s">
        <v>665</v>
      </c>
      <c r="E39" s="44" t="s">
        <v>49</v>
      </c>
      <c r="F39" s="45" t="s">
        <v>630</v>
      </c>
      <c r="G39" s="45" t="s">
        <v>77</v>
      </c>
      <c r="H39" s="45" t="s">
        <v>16</v>
      </c>
      <c r="I39" s="45" t="s">
        <v>77</v>
      </c>
      <c r="J39" s="46" t="s">
        <v>560</v>
      </c>
      <c r="K39" s="47">
        <v>9</v>
      </c>
    </row>
    <row r="40" spans="1:11" ht="15" customHeight="1" x14ac:dyDescent="0.2">
      <c r="A40" s="41">
        <v>33</v>
      </c>
      <c r="B40" s="51" t="s">
        <v>631</v>
      </c>
      <c r="C40" s="43">
        <v>25346</v>
      </c>
      <c r="D40" s="44" t="s">
        <v>666</v>
      </c>
      <c r="E40" s="44" t="s">
        <v>49</v>
      </c>
      <c r="F40" s="45" t="s">
        <v>630</v>
      </c>
      <c r="G40" s="45" t="s">
        <v>77</v>
      </c>
      <c r="H40" s="45" t="s">
        <v>16</v>
      </c>
      <c r="I40" s="45" t="s">
        <v>77</v>
      </c>
      <c r="J40" s="46" t="s">
        <v>561</v>
      </c>
      <c r="K40" s="47">
        <v>7</v>
      </c>
    </row>
    <row r="41" spans="1:11" ht="15" customHeight="1" x14ac:dyDescent="0.2">
      <c r="A41" s="41">
        <v>34</v>
      </c>
      <c r="B41" s="51" t="s">
        <v>631</v>
      </c>
      <c r="C41" s="43">
        <v>32291</v>
      </c>
      <c r="D41" s="44">
        <v>160206312</v>
      </c>
      <c r="E41" s="44" t="s">
        <v>49</v>
      </c>
      <c r="F41" s="45" t="s">
        <v>630</v>
      </c>
      <c r="G41" s="45" t="s">
        <v>77</v>
      </c>
      <c r="H41" s="45" t="s">
        <v>16</v>
      </c>
      <c r="I41" s="45" t="s">
        <v>77</v>
      </c>
      <c r="J41" s="46" t="s">
        <v>667</v>
      </c>
      <c r="K41" s="47">
        <v>30</v>
      </c>
    </row>
    <row r="42" spans="1:11" ht="15" customHeight="1" x14ac:dyDescent="0.2">
      <c r="A42" s="41">
        <v>35</v>
      </c>
      <c r="B42" s="51" t="s">
        <v>631</v>
      </c>
      <c r="C42" s="43">
        <v>33385</v>
      </c>
      <c r="D42" s="44" t="s">
        <v>668</v>
      </c>
      <c r="E42" s="44" t="s">
        <v>49</v>
      </c>
      <c r="F42" s="45" t="s">
        <v>630</v>
      </c>
      <c r="G42" s="45" t="s">
        <v>77</v>
      </c>
      <c r="H42" s="45" t="s">
        <v>16</v>
      </c>
      <c r="I42" s="45" t="s">
        <v>77</v>
      </c>
      <c r="J42" s="46" t="s">
        <v>308</v>
      </c>
      <c r="K42" s="47">
        <v>3</v>
      </c>
    </row>
    <row r="43" spans="1:11" ht="15" customHeight="1" x14ac:dyDescent="0.2">
      <c r="A43" s="41">
        <v>36</v>
      </c>
      <c r="B43" s="51" t="s">
        <v>631</v>
      </c>
      <c r="C43" s="43">
        <v>33384</v>
      </c>
      <c r="D43" s="44" t="s">
        <v>669</v>
      </c>
      <c r="E43" s="44" t="s">
        <v>49</v>
      </c>
      <c r="F43" s="45" t="s">
        <v>630</v>
      </c>
      <c r="G43" s="45" t="s">
        <v>77</v>
      </c>
      <c r="H43" s="45" t="s">
        <v>16</v>
      </c>
      <c r="I43" s="45" t="s">
        <v>77</v>
      </c>
      <c r="J43" s="46" t="s">
        <v>670</v>
      </c>
      <c r="K43" s="47">
        <v>6</v>
      </c>
    </row>
    <row r="44" spans="1:11" ht="15" customHeight="1" x14ac:dyDescent="0.2">
      <c r="A44" s="41"/>
      <c r="B44" s="117" t="str">
        <f xml:space="preserve"> "MICRORED " &amp; I45</f>
        <v>MICRORED SANTA CRUZ</v>
      </c>
      <c r="C44" s="117"/>
      <c r="D44" s="117"/>
      <c r="E44" s="117"/>
      <c r="F44" s="117"/>
      <c r="G44" s="117"/>
      <c r="H44" s="117"/>
      <c r="I44" s="117"/>
      <c r="J44" s="117"/>
      <c r="K44" s="42">
        <f>SUM(K45:K55)</f>
        <v>99</v>
      </c>
    </row>
    <row r="45" spans="1:11" ht="15" customHeight="1" x14ac:dyDescent="0.2">
      <c r="A45" s="41">
        <v>38</v>
      </c>
      <c r="B45" s="52" t="s">
        <v>649</v>
      </c>
      <c r="C45" s="43">
        <v>202</v>
      </c>
      <c r="D45" s="44" t="s">
        <v>671</v>
      </c>
      <c r="E45" s="44" t="s">
        <v>49</v>
      </c>
      <c r="F45" s="45" t="s">
        <v>630</v>
      </c>
      <c r="G45" s="45" t="s">
        <v>672</v>
      </c>
      <c r="H45" s="45" t="s">
        <v>16</v>
      </c>
      <c r="I45" s="45" t="s">
        <v>195</v>
      </c>
      <c r="J45" s="46" t="s">
        <v>542</v>
      </c>
      <c r="K45" s="47">
        <v>24</v>
      </c>
    </row>
    <row r="46" spans="1:11" ht="15" customHeight="1" x14ac:dyDescent="0.2">
      <c r="A46" s="41">
        <v>39</v>
      </c>
      <c r="B46" s="53" t="s">
        <v>631</v>
      </c>
      <c r="C46" s="43">
        <v>27451</v>
      </c>
      <c r="D46" s="44" t="s">
        <v>673</v>
      </c>
      <c r="E46" s="44" t="s">
        <v>49</v>
      </c>
      <c r="F46" s="45" t="s">
        <v>630</v>
      </c>
      <c r="G46" s="45" t="s">
        <v>672</v>
      </c>
      <c r="H46" s="45" t="s">
        <v>16</v>
      </c>
      <c r="I46" s="45" t="s">
        <v>195</v>
      </c>
      <c r="J46" s="46" t="s">
        <v>674</v>
      </c>
      <c r="K46" s="47">
        <v>5</v>
      </c>
    </row>
    <row r="47" spans="1:11" ht="15" customHeight="1" x14ac:dyDescent="0.2">
      <c r="A47" s="41">
        <v>40</v>
      </c>
      <c r="B47" s="53" t="s">
        <v>631</v>
      </c>
      <c r="C47" s="43">
        <v>205</v>
      </c>
      <c r="D47" s="44" t="s">
        <v>675</v>
      </c>
      <c r="E47" s="44" t="s">
        <v>49</v>
      </c>
      <c r="F47" s="45" t="s">
        <v>630</v>
      </c>
      <c r="G47" s="45" t="s">
        <v>672</v>
      </c>
      <c r="H47" s="45" t="s">
        <v>16</v>
      </c>
      <c r="I47" s="45" t="s">
        <v>195</v>
      </c>
      <c r="J47" s="46" t="s">
        <v>544</v>
      </c>
      <c r="K47" s="47">
        <v>7</v>
      </c>
    </row>
    <row r="48" spans="1:11" ht="15" customHeight="1" x14ac:dyDescent="0.2">
      <c r="A48" s="41">
        <v>41</v>
      </c>
      <c r="B48" s="53" t="s">
        <v>631</v>
      </c>
      <c r="C48" s="43">
        <v>32465</v>
      </c>
      <c r="D48" s="44" t="s">
        <v>676</v>
      </c>
      <c r="E48" s="44" t="s">
        <v>49</v>
      </c>
      <c r="F48" s="45" t="s">
        <v>630</v>
      </c>
      <c r="G48" s="45" t="s">
        <v>672</v>
      </c>
      <c r="H48" s="45" t="s">
        <v>16</v>
      </c>
      <c r="I48" s="45" t="s">
        <v>195</v>
      </c>
      <c r="J48" s="46" t="s">
        <v>298</v>
      </c>
      <c r="K48" s="47">
        <v>5</v>
      </c>
    </row>
    <row r="49" spans="1:11" ht="15" customHeight="1" x14ac:dyDescent="0.2">
      <c r="A49" s="41">
        <v>42</v>
      </c>
      <c r="B49" s="53" t="s">
        <v>631</v>
      </c>
      <c r="C49" s="43">
        <v>204</v>
      </c>
      <c r="D49" s="44" t="s">
        <v>677</v>
      </c>
      <c r="E49" s="44" t="s">
        <v>49</v>
      </c>
      <c r="F49" s="45" t="s">
        <v>630</v>
      </c>
      <c r="G49" s="45" t="s">
        <v>672</v>
      </c>
      <c r="H49" s="45" t="s">
        <v>16</v>
      </c>
      <c r="I49" s="45" t="s">
        <v>195</v>
      </c>
      <c r="J49" s="46" t="s">
        <v>545</v>
      </c>
      <c r="K49" s="47">
        <v>5</v>
      </c>
    </row>
    <row r="50" spans="1:11" ht="15" customHeight="1" x14ac:dyDescent="0.2">
      <c r="A50" s="41">
        <v>43</v>
      </c>
      <c r="B50" s="53" t="s">
        <v>631</v>
      </c>
      <c r="C50" s="43">
        <v>6695</v>
      </c>
      <c r="D50" s="44" t="s">
        <v>678</v>
      </c>
      <c r="E50" s="44" t="s">
        <v>49</v>
      </c>
      <c r="F50" s="45" t="s">
        <v>630</v>
      </c>
      <c r="G50" s="45" t="s">
        <v>672</v>
      </c>
      <c r="H50" s="45" t="s">
        <v>16</v>
      </c>
      <c r="I50" s="45" t="s">
        <v>195</v>
      </c>
      <c r="J50" s="46" t="s">
        <v>546</v>
      </c>
      <c r="K50" s="47">
        <v>12</v>
      </c>
    </row>
    <row r="51" spans="1:11" ht="15" customHeight="1" x14ac:dyDescent="0.2">
      <c r="A51" s="41">
        <v>44</v>
      </c>
      <c r="B51" s="51" t="s">
        <v>679</v>
      </c>
      <c r="C51" s="43">
        <v>15657</v>
      </c>
      <c r="D51" s="44" t="s">
        <v>680</v>
      </c>
      <c r="E51" s="44" t="s">
        <v>49</v>
      </c>
      <c r="F51" s="45" t="s">
        <v>630</v>
      </c>
      <c r="G51" s="45" t="s">
        <v>672</v>
      </c>
      <c r="H51" s="45" t="s">
        <v>16</v>
      </c>
      <c r="I51" s="45" t="s">
        <v>195</v>
      </c>
      <c r="J51" s="46" t="s">
        <v>547</v>
      </c>
      <c r="K51" s="47">
        <v>8</v>
      </c>
    </row>
    <row r="52" spans="1:11" ht="15" customHeight="1" x14ac:dyDescent="0.2">
      <c r="A52" s="41">
        <v>45</v>
      </c>
      <c r="B52" s="53" t="s">
        <v>631</v>
      </c>
      <c r="C52" s="43">
        <v>15854</v>
      </c>
      <c r="D52" s="44" t="s">
        <v>681</v>
      </c>
      <c r="E52" s="44" t="s">
        <v>49</v>
      </c>
      <c r="F52" s="45" t="s">
        <v>630</v>
      </c>
      <c r="G52" s="45" t="s">
        <v>672</v>
      </c>
      <c r="H52" s="45" t="s">
        <v>16</v>
      </c>
      <c r="I52" s="45" t="s">
        <v>195</v>
      </c>
      <c r="J52" s="46" t="s">
        <v>548</v>
      </c>
      <c r="K52" s="47">
        <v>12</v>
      </c>
    </row>
    <row r="53" spans="1:11" ht="15" customHeight="1" x14ac:dyDescent="0.2">
      <c r="A53" s="41">
        <v>46</v>
      </c>
      <c r="B53" s="53" t="s">
        <v>631</v>
      </c>
      <c r="C53" s="43">
        <v>17685</v>
      </c>
      <c r="D53" s="44" t="s">
        <v>682</v>
      </c>
      <c r="E53" s="44" t="s">
        <v>49</v>
      </c>
      <c r="F53" s="45" t="s">
        <v>630</v>
      </c>
      <c r="G53" s="45" t="s">
        <v>672</v>
      </c>
      <c r="H53" s="45" t="s">
        <v>16</v>
      </c>
      <c r="I53" s="45" t="s">
        <v>195</v>
      </c>
      <c r="J53" s="46" t="s">
        <v>549</v>
      </c>
      <c r="K53" s="47">
        <v>6</v>
      </c>
    </row>
    <row r="54" spans="1:11" ht="15" customHeight="1" x14ac:dyDescent="0.2">
      <c r="A54" s="41">
        <v>47</v>
      </c>
      <c r="B54" s="53" t="s">
        <v>631</v>
      </c>
      <c r="C54" s="43">
        <v>31671</v>
      </c>
      <c r="D54" s="44" t="s">
        <v>683</v>
      </c>
      <c r="E54" s="44" t="s">
        <v>49</v>
      </c>
      <c r="F54" s="45" t="s">
        <v>630</v>
      </c>
      <c r="G54" s="45" t="s">
        <v>672</v>
      </c>
      <c r="H54" s="45" t="s">
        <v>16</v>
      </c>
      <c r="I54" s="45" t="s">
        <v>195</v>
      </c>
      <c r="J54" s="46" t="s">
        <v>550</v>
      </c>
      <c r="K54" s="47">
        <v>10</v>
      </c>
    </row>
    <row r="55" spans="1:11" ht="15" customHeight="1" x14ac:dyDescent="0.2">
      <c r="A55" s="41">
        <v>48</v>
      </c>
      <c r="B55" s="53" t="s">
        <v>631</v>
      </c>
      <c r="C55" s="43">
        <v>31239</v>
      </c>
      <c r="D55" s="44" t="s">
        <v>684</v>
      </c>
      <c r="E55" s="44" t="s">
        <v>49</v>
      </c>
      <c r="F55" s="45" t="s">
        <v>630</v>
      </c>
      <c r="G55" s="45" t="s">
        <v>672</v>
      </c>
      <c r="H55" s="45" t="s">
        <v>16</v>
      </c>
      <c r="I55" s="45" t="s">
        <v>195</v>
      </c>
      <c r="J55" s="46" t="s">
        <v>551</v>
      </c>
      <c r="K55" s="47">
        <v>5</v>
      </c>
    </row>
    <row r="56" spans="1:11" ht="15" customHeight="1" x14ac:dyDescent="0.2">
      <c r="A56" s="41"/>
      <c r="B56" s="117" t="str">
        <f xml:space="preserve"> "MICRORED " &amp; I57</f>
        <v>MICRORED SHUCUSHYACU</v>
      </c>
      <c r="C56" s="117"/>
      <c r="D56" s="117"/>
      <c r="E56" s="117"/>
      <c r="F56" s="117"/>
      <c r="G56" s="117"/>
      <c r="H56" s="117"/>
      <c r="I56" s="117"/>
      <c r="J56" s="117"/>
      <c r="K56" s="42">
        <f>SUM(K57:K65)</f>
        <v>121</v>
      </c>
    </row>
    <row r="57" spans="1:11" ht="15" customHeight="1" x14ac:dyDescent="0.2">
      <c r="A57" s="41">
        <v>49</v>
      </c>
      <c r="B57" s="52" t="s">
        <v>633</v>
      </c>
      <c r="C57" s="43">
        <v>209</v>
      </c>
      <c r="D57" s="44" t="s">
        <v>685</v>
      </c>
      <c r="E57" s="44" t="s">
        <v>49</v>
      </c>
      <c r="F57" s="45" t="s">
        <v>630</v>
      </c>
      <c r="G57" s="45" t="s">
        <v>686</v>
      </c>
      <c r="H57" s="45" t="s">
        <v>16</v>
      </c>
      <c r="I57" s="45" t="s">
        <v>519</v>
      </c>
      <c r="J57" s="46" t="s">
        <v>519</v>
      </c>
      <c r="K57" s="47">
        <v>48</v>
      </c>
    </row>
    <row r="58" spans="1:11" ht="15" customHeight="1" x14ac:dyDescent="0.2">
      <c r="A58" s="41">
        <v>50</v>
      </c>
      <c r="B58" s="53" t="s">
        <v>631</v>
      </c>
      <c r="C58" s="43">
        <v>208</v>
      </c>
      <c r="D58" s="44" t="s">
        <v>687</v>
      </c>
      <c r="E58" s="44" t="s">
        <v>49</v>
      </c>
      <c r="F58" s="45" t="s">
        <v>630</v>
      </c>
      <c r="G58" s="45" t="s">
        <v>686</v>
      </c>
      <c r="H58" s="45" t="s">
        <v>16</v>
      </c>
      <c r="I58" s="45" t="s">
        <v>519</v>
      </c>
      <c r="J58" s="46" t="s">
        <v>520</v>
      </c>
      <c r="K58" s="47">
        <v>5</v>
      </c>
    </row>
    <row r="59" spans="1:11" ht="15" customHeight="1" x14ac:dyDescent="0.2">
      <c r="A59" s="41">
        <v>51</v>
      </c>
      <c r="B59" s="53" t="s">
        <v>631</v>
      </c>
      <c r="C59" s="43">
        <v>206</v>
      </c>
      <c r="D59" s="44" t="s">
        <v>688</v>
      </c>
      <c r="E59" s="44" t="s">
        <v>49</v>
      </c>
      <c r="F59" s="45" t="s">
        <v>630</v>
      </c>
      <c r="G59" s="45" t="s">
        <v>686</v>
      </c>
      <c r="H59" s="45" t="s">
        <v>16</v>
      </c>
      <c r="I59" s="45" t="s">
        <v>519</v>
      </c>
      <c r="J59" s="46" t="s">
        <v>521</v>
      </c>
      <c r="K59" s="47">
        <v>4</v>
      </c>
    </row>
    <row r="60" spans="1:11" ht="15" customHeight="1" x14ac:dyDescent="0.2">
      <c r="A60" s="41">
        <v>52</v>
      </c>
      <c r="B60" s="53" t="s">
        <v>631</v>
      </c>
      <c r="C60" s="43">
        <v>207</v>
      </c>
      <c r="D60" s="44" t="s">
        <v>689</v>
      </c>
      <c r="E60" s="44" t="s">
        <v>49</v>
      </c>
      <c r="F60" s="45" t="s">
        <v>630</v>
      </c>
      <c r="G60" s="45" t="s">
        <v>686</v>
      </c>
      <c r="H60" s="45" t="s">
        <v>16</v>
      </c>
      <c r="I60" s="45" t="s">
        <v>519</v>
      </c>
      <c r="J60" s="46" t="s">
        <v>522</v>
      </c>
      <c r="K60" s="47">
        <v>14</v>
      </c>
    </row>
    <row r="61" spans="1:11" ht="15" customHeight="1" x14ac:dyDescent="0.2">
      <c r="A61" s="41">
        <v>53</v>
      </c>
      <c r="B61" s="53" t="s">
        <v>631</v>
      </c>
      <c r="C61" s="43">
        <v>299</v>
      </c>
      <c r="D61" s="44" t="s">
        <v>690</v>
      </c>
      <c r="E61" s="44" t="s">
        <v>49</v>
      </c>
      <c r="F61" s="45" t="s">
        <v>630</v>
      </c>
      <c r="G61" s="45" t="s">
        <v>686</v>
      </c>
      <c r="H61" s="45" t="s">
        <v>16</v>
      </c>
      <c r="I61" s="45" t="s">
        <v>519</v>
      </c>
      <c r="J61" s="46" t="s">
        <v>123</v>
      </c>
      <c r="K61" s="47">
        <v>17</v>
      </c>
    </row>
    <row r="62" spans="1:11" ht="15" customHeight="1" x14ac:dyDescent="0.2">
      <c r="A62" s="41">
        <v>54</v>
      </c>
      <c r="B62" s="53" t="s">
        <v>631</v>
      </c>
      <c r="C62" s="43">
        <v>300</v>
      </c>
      <c r="D62" s="44" t="s">
        <v>691</v>
      </c>
      <c r="E62" s="44" t="s">
        <v>49</v>
      </c>
      <c r="F62" s="45" t="s">
        <v>630</v>
      </c>
      <c r="G62" s="45" t="s">
        <v>686</v>
      </c>
      <c r="H62" s="45" t="s">
        <v>16</v>
      </c>
      <c r="I62" s="45" t="s">
        <v>519</v>
      </c>
      <c r="J62" s="46" t="s">
        <v>523</v>
      </c>
      <c r="K62" s="47">
        <v>7</v>
      </c>
    </row>
    <row r="63" spans="1:11" ht="15" customHeight="1" x14ac:dyDescent="0.2">
      <c r="A63" s="41">
        <v>55</v>
      </c>
      <c r="B63" s="53" t="s">
        <v>631</v>
      </c>
      <c r="C63" s="43">
        <v>301</v>
      </c>
      <c r="D63" s="44" t="s">
        <v>692</v>
      </c>
      <c r="E63" s="44" t="s">
        <v>49</v>
      </c>
      <c r="F63" s="45" t="s">
        <v>630</v>
      </c>
      <c r="G63" s="45" t="s">
        <v>686</v>
      </c>
      <c r="H63" s="45" t="s">
        <v>16</v>
      </c>
      <c r="I63" s="45" t="s">
        <v>519</v>
      </c>
      <c r="J63" s="46" t="s">
        <v>525</v>
      </c>
      <c r="K63" s="47">
        <v>14</v>
      </c>
    </row>
    <row r="64" spans="1:11" ht="15" customHeight="1" x14ac:dyDescent="0.2">
      <c r="A64" s="41">
        <v>56</v>
      </c>
      <c r="B64" s="53" t="s">
        <v>631</v>
      </c>
      <c r="C64" s="43">
        <v>6992</v>
      </c>
      <c r="D64" s="44" t="s">
        <v>693</v>
      </c>
      <c r="E64" s="44" t="s">
        <v>49</v>
      </c>
      <c r="F64" s="45" t="s">
        <v>630</v>
      </c>
      <c r="G64" s="45" t="s">
        <v>686</v>
      </c>
      <c r="H64" s="45" t="s">
        <v>16</v>
      </c>
      <c r="I64" s="45" t="s">
        <v>519</v>
      </c>
      <c r="J64" s="46" t="s">
        <v>526</v>
      </c>
      <c r="K64" s="47">
        <v>7</v>
      </c>
    </row>
    <row r="65" spans="1:11" ht="15" customHeight="1" x14ac:dyDescent="0.2">
      <c r="A65" s="41">
        <v>57</v>
      </c>
      <c r="B65" s="54" t="s">
        <v>631</v>
      </c>
      <c r="C65" s="49">
        <v>25340</v>
      </c>
      <c r="D65" s="55" t="s">
        <v>694</v>
      </c>
      <c r="E65" s="44" t="s">
        <v>49</v>
      </c>
      <c r="F65" s="45" t="s">
        <v>630</v>
      </c>
      <c r="G65" s="45" t="s">
        <v>4</v>
      </c>
      <c r="H65" s="45" t="s">
        <v>16</v>
      </c>
      <c r="I65" s="45" t="s">
        <v>519</v>
      </c>
      <c r="J65" s="46" t="s">
        <v>524</v>
      </c>
      <c r="K65" s="47">
        <v>5</v>
      </c>
    </row>
    <row r="66" spans="1:11" ht="15" customHeight="1" x14ac:dyDescent="0.2">
      <c r="A66" s="41"/>
      <c r="B66" s="117" t="str">
        <f xml:space="preserve"> "MICRORED " &amp; I67</f>
        <v>MICRORED YURIMAGUAS</v>
      </c>
      <c r="C66" s="117"/>
      <c r="D66" s="117"/>
      <c r="E66" s="117"/>
      <c r="F66" s="117"/>
      <c r="G66" s="117"/>
      <c r="H66" s="117"/>
      <c r="I66" s="117"/>
      <c r="J66" s="117"/>
      <c r="K66" s="42">
        <f>SUM(K67:K113)</f>
        <v>1572</v>
      </c>
    </row>
    <row r="67" spans="1:11" ht="15" customHeight="1" x14ac:dyDescent="0.2">
      <c r="A67" s="41">
        <v>58</v>
      </c>
      <c r="B67" s="51" t="s">
        <v>633</v>
      </c>
      <c r="C67" s="43">
        <v>211</v>
      </c>
      <c r="D67" s="44" t="s">
        <v>695</v>
      </c>
      <c r="E67" s="44" t="s">
        <v>49</v>
      </c>
      <c r="F67" s="45" t="s">
        <v>630</v>
      </c>
      <c r="G67" s="45" t="s">
        <v>4</v>
      </c>
      <c r="H67" s="45" t="s">
        <v>16</v>
      </c>
      <c r="I67" s="45" t="s">
        <v>4</v>
      </c>
      <c r="J67" s="46" t="s">
        <v>471</v>
      </c>
      <c r="K67" s="47">
        <v>180</v>
      </c>
    </row>
    <row r="68" spans="1:11" ht="15" customHeight="1" x14ac:dyDescent="0.2">
      <c r="A68" s="41">
        <v>59</v>
      </c>
      <c r="B68" s="51" t="s">
        <v>649</v>
      </c>
      <c r="C68" s="43">
        <v>7325</v>
      </c>
      <c r="D68" s="44" t="s">
        <v>696</v>
      </c>
      <c r="E68" s="44" t="s">
        <v>49</v>
      </c>
      <c r="F68" s="45" t="s">
        <v>630</v>
      </c>
      <c r="G68" s="45" t="s">
        <v>4</v>
      </c>
      <c r="H68" s="45" t="s">
        <v>16</v>
      </c>
      <c r="I68" s="45" t="s">
        <v>4</v>
      </c>
      <c r="J68" s="46" t="s">
        <v>472</v>
      </c>
      <c r="K68" s="47">
        <v>152</v>
      </c>
    </row>
    <row r="69" spans="1:11" ht="20.25" customHeight="1" x14ac:dyDescent="0.2">
      <c r="A69" s="41">
        <v>60</v>
      </c>
      <c r="B69" s="53" t="s">
        <v>631</v>
      </c>
      <c r="C69" s="43">
        <v>27447</v>
      </c>
      <c r="D69" s="44" t="s">
        <v>697</v>
      </c>
      <c r="E69" s="44" t="s">
        <v>49</v>
      </c>
      <c r="F69" s="45" t="s">
        <v>630</v>
      </c>
      <c r="G69" s="45" t="s">
        <v>4</v>
      </c>
      <c r="H69" s="45" t="s">
        <v>16</v>
      </c>
      <c r="I69" s="45" t="s">
        <v>4</v>
      </c>
      <c r="J69" s="56" t="s">
        <v>474</v>
      </c>
      <c r="K69" s="47">
        <v>5</v>
      </c>
    </row>
    <row r="70" spans="1:11" ht="15" customHeight="1" x14ac:dyDescent="0.2">
      <c r="A70" s="41">
        <v>61</v>
      </c>
      <c r="B70" s="53" t="s">
        <v>631</v>
      </c>
      <c r="C70" s="43">
        <v>213</v>
      </c>
      <c r="D70" s="44" t="s">
        <v>698</v>
      </c>
      <c r="E70" s="44" t="s">
        <v>49</v>
      </c>
      <c r="F70" s="45" t="s">
        <v>630</v>
      </c>
      <c r="G70" s="45" t="s">
        <v>4</v>
      </c>
      <c r="H70" s="45" t="s">
        <v>16</v>
      </c>
      <c r="I70" s="45" t="s">
        <v>4</v>
      </c>
      <c r="J70" s="46" t="s">
        <v>475</v>
      </c>
      <c r="K70" s="47">
        <v>16</v>
      </c>
    </row>
    <row r="71" spans="1:11" ht="15" customHeight="1" x14ac:dyDescent="0.2">
      <c r="A71" s="41">
        <v>62</v>
      </c>
      <c r="B71" s="51" t="s">
        <v>633</v>
      </c>
      <c r="C71" s="43">
        <v>214</v>
      </c>
      <c r="D71" s="44" t="s">
        <v>699</v>
      </c>
      <c r="E71" s="44" t="s">
        <v>49</v>
      </c>
      <c r="F71" s="45" t="s">
        <v>630</v>
      </c>
      <c r="G71" s="45" t="s">
        <v>4</v>
      </c>
      <c r="H71" s="45" t="s">
        <v>16</v>
      </c>
      <c r="I71" s="45" t="s">
        <v>4</v>
      </c>
      <c r="J71" s="46" t="s">
        <v>476</v>
      </c>
      <c r="K71" s="47">
        <v>20</v>
      </c>
    </row>
    <row r="72" spans="1:11" ht="15" customHeight="1" x14ac:dyDescent="0.2">
      <c r="A72" s="41">
        <v>63</v>
      </c>
      <c r="B72" s="53" t="s">
        <v>631</v>
      </c>
      <c r="C72" s="43">
        <v>215</v>
      </c>
      <c r="D72" s="44" t="s">
        <v>700</v>
      </c>
      <c r="E72" s="44" t="s">
        <v>49</v>
      </c>
      <c r="F72" s="45" t="s">
        <v>630</v>
      </c>
      <c r="G72" s="45" t="s">
        <v>4</v>
      </c>
      <c r="H72" s="45" t="s">
        <v>16</v>
      </c>
      <c r="I72" s="45" t="s">
        <v>4</v>
      </c>
      <c r="J72" s="46" t="s">
        <v>477</v>
      </c>
      <c r="K72" s="47">
        <v>6</v>
      </c>
    </row>
    <row r="73" spans="1:11" ht="15" customHeight="1" x14ac:dyDescent="0.2">
      <c r="A73" s="41">
        <v>64</v>
      </c>
      <c r="B73" s="53" t="s">
        <v>631</v>
      </c>
      <c r="C73" s="43">
        <v>216</v>
      </c>
      <c r="D73" s="44" t="s">
        <v>701</v>
      </c>
      <c r="E73" s="44" t="s">
        <v>49</v>
      </c>
      <c r="F73" s="45" t="s">
        <v>630</v>
      </c>
      <c r="G73" s="45" t="s">
        <v>4</v>
      </c>
      <c r="H73" s="45" t="s">
        <v>16</v>
      </c>
      <c r="I73" s="45" t="s">
        <v>4</v>
      </c>
      <c r="J73" s="46" t="s">
        <v>478</v>
      </c>
      <c r="K73" s="47">
        <v>3</v>
      </c>
    </row>
    <row r="74" spans="1:11" ht="15" customHeight="1" x14ac:dyDescent="0.2">
      <c r="A74" s="41">
        <v>65</v>
      </c>
      <c r="B74" s="53" t="s">
        <v>631</v>
      </c>
      <c r="C74" s="43">
        <v>220</v>
      </c>
      <c r="D74" s="44" t="s">
        <v>702</v>
      </c>
      <c r="E74" s="44" t="s">
        <v>49</v>
      </c>
      <c r="F74" s="45" t="s">
        <v>630</v>
      </c>
      <c r="G74" s="45" t="s">
        <v>4</v>
      </c>
      <c r="H74" s="45" t="s">
        <v>16</v>
      </c>
      <c r="I74" s="45" t="s">
        <v>4</v>
      </c>
      <c r="J74" s="46" t="s">
        <v>479</v>
      </c>
      <c r="K74" s="47">
        <v>10</v>
      </c>
    </row>
    <row r="75" spans="1:11" ht="15" customHeight="1" x14ac:dyDescent="0.2">
      <c r="A75" s="41">
        <v>66</v>
      </c>
      <c r="B75" s="53" t="s">
        <v>631</v>
      </c>
      <c r="C75" s="43">
        <v>7131</v>
      </c>
      <c r="D75" s="44" t="s">
        <v>703</v>
      </c>
      <c r="E75" s="44" t="s">
        <v>49</v>
      </c>
      <c r="F75" s="45" t="s">
        <v>630</v>
      </c>
      <c r="G75" s="45" t="s">
        <v>4</v>
      </c>
      <c r="H75" s="45" t="s">
        <v>16</v>
      </c>
      <c r="I75" s="45" t="s">
        <v>4</v>
      </c>
      <c r="J75" s="46" t="s">
        <v>480</v>
      </c>
      <c r="K75" s="47">
        <v>12</v>
      </c>
    </row>
    <row r="76" spans="1:11" ht="15" customHeight="1" x14ac:dyDescent="0.2">
      <c r="A76" s="41">
        <v>67</v>
      </c>
      <c r="B76" s="53" t="s">
        <v>631</v>
      </c>
      <c r="C76" s="43">
        <v>7132</v>
      </c>
      <c r="D76" s="44" t="s">
        <v>704</v>
      </c>
      <c r="E76" s="44" t="s">
        <v>49</v>
      </c>
      <c r="F76" s="45" t="s">
        <v>630</v>
      </c>
      <c r="G76" s="45" t="s">
        <v>4</v>
      </c>
      <c r="H76" s="45" t="s">
        <v>16</v>
      </c>
      <c r="I76" s="45" t="s">
        <v>4</v>
      </c>
      <c r="J76" s="46" t="s">
        <v>481</v>
      </c>
      <c r="K76" s="47">
        <v>12</v>
      </c>
    </row>
    <row r="77" spans="1:11" ht="15" customHeight="1" x14ac:dyDescent="0.2">
      <c r="A77" s="41">
        <v>68</v>
      </c>
      <c r="B77" s="53" t="s">
        <v>631</v>
      </c>
      <c r="C77" s="43">
        <v>7412</v>
      </c>
      <c r="D77" s="44" t="s">
        <v>705</v>
      </c>
      <c r="E77" s="44" t="s">
        <v>49</v>
      </c>
      <c r="F77" s="45" t="s">
        <v>630</v>
      </c>
      <c r="G77" s="45" t="s">
        <v>4</v>
      </c>
      <c r="H77" s="45" t="s">
        <v>16</v>
      </c>
      <c r="I77" s="45" t="s">
        <v>4</v>
      </c>
      <c r="J77" s="46" t="s">
        <v>482</v>
      </c>
      <c r="K77" s="47">
        <v>14</v>
      </c>
    </row>
    <row r="78" spans="1:11" ht="15" customHeight="1" x14ac:dyDescent="0.2">
      <c r="A78" s="41">
        <v>69</v>
      </c>
      <c r="B78" s="53" t="s">
        <v>631</v>
      </c>
      <c r="C78" s="43">
        <v>11579</v>
      </c>
      <c r="D78" s="44" t="s">
        <v>694</v>
      </c>
      <c r="E78" s="44" t="s">
        <v>49</v>
      </c>
      <c r="F78" s="45" t="s">
        <v>630</v>
      </c>
      <c r="G78" s="45" t="s">
        <v>4</v>
      </c>
      <c r="H78" s="45" t="s">
        <v>16</v>
      </c>
      <c r="I78" s="45" t="s">
        <v>4</v>
      </c>
      <c r="J78" s="46" t="s">
        <v>483</v>
      </c>
      <c r="K78" s="47">
        <v>9</v>
      </c>
    </row>
    <row r="79" spans="1:11" ht="15" customHeight="1" x14ac:dyDescent="0.2">
      <c r="A79" s="41">
        <v>70</v>
      </c>
      <c r="B79" s="53" t="s">
        <v>631</v>
      </c>
      <c r="C79" s="43">
        <v>16827</v>
      </c>
      <c r="D79" s="44" t="s">
        <v>706</v>
      </c>
      <c r="E79" s="44" t="s">
        <v>49</v>
      </c>
      <c r="F79" s="45" t="s">
        <v>630</v>
      </c>
      <c r="G79" s="45" t="s">
        <v>4</v>
      </c>
      <c r="H79" s="45" t="s">
        <v>16</v>
      </c>
      <c r="I79" s="45" t="s">
        <v>4</v>
      </c>
      <c r="J79" s="46" t="s">
        <v>484</v>
      </c>
      <c r="K79" s="47">
        <v>9</v>
      </c>
    </row>
    <row r="80" spans="1:11" ht="15" customHeight="1" x14ac:dyDescent="0.2">
      <c r="A80" s="41">
        <v>71</v>
      </c>
      <c r="B80" s="53" t="s">
        <v>631</v>
      </c>
      <c r="C80" s="43">
        <v>17570</v>
      </c>
      <c r="D80" s="44" t="s">
        <v>707</v>
      </c>
      <c r="E80" s="44" t="s">
        <v>49</v>
      </c>
      <c r="F80" s="45" t="s">
        <v>630</v>
      </c>
      <c r="G80" s="45" t="s">
        <v>4</v>
      </c>
      <c r="H80" s="45" t="s">
        <v>16</v>
      </c>
      <c r="I80" s="45" t="s">
        <v>4</v>
      </c>
      <c r="J80" s="46" t="s">
        <v>485</v>
      </c>
      <c r="K80" s="47">
        <v>8</v>
      </c>
    </row>
    <row r="81" spans="1:11" ht="15" customHeight="1" x14ac:dyDescent="0.2">
      <c r="A81" s="41">
        <v>72</v>
      </c>
      <c r="B81" s="51" t="s">
        <v>633</v>
      </c>
      <c r="C81" s="43">
        <v>228</v>
      </c>
      <c r="D81" s="44" t="s">
        <v>708</v>
      </c>
      <c r="E81" s="44" t="s">
        <v>49</v>
      </c>
      <c r="F81" s="45" t="s">
        <v>630</v>
      </c>
      <c r="G81" s="45" t="s">
        <v>4</v>
      </c>
      <c r="H81" s="45" t="s">
        <v>16</v>
      </c>
      <c r="I81" s="45" t="s">
        <v>4</v>
      </c>
      <c r="J81" s="46" t="s">
        <v>486</v>
      </c>
      <c r="K81" s="47">
        <v>270</v>
      </c>
    </row>
    <row r="82" spans="1:11" ht="15" customHeight="1" x14ac:dyDescent="0.2">
      <c r="A82" s="41">
        <v>73</v>
      </c>
      <c r="B82" s="53" t="s">
        <v>631</v>
      </c>
      <c r="C82" s="43">
        <v>229</v>
      </c>
      <c r="D82" s="44" t="s">
        <v>709</v>
      </c>
      <c r="E82" s="44" t="s">
        <v>49</v>
      </c>
      <c r="F82" s="45" t="s">
        <v>630</v>
      </c>
      <c r="G82" s="45" t="s">
        <v>4</v>
      </c>
      <c r="H82" s="45" t="s">
        <v>16</v>
      </c>
      <c r="I82" s="45" t="s">
        <v>4</v>
      </c>
      <c r="J82" s="46" t="s">
        <v>487</v>
      </c>
      <c r="K82" s="47">
        <v>20</v>
      </c>
    </row>
    <row r="83" spans="1:11" ht="15" customHeight="1" x14ac:dyDescent="0.2">
      <c r="A83" s="41">
        <v>74</v>
      </c>
      <c r="B83" s="51" t="s">
        <v>710</v>
      </c>
      <c r="C83" s="43">
        <v>7326</v>
      </c>
      <c r="D83" s="44" t="s">
        <v>711</v>
      </c>
      <c r="E83" s="44" t="s">
        <v>49</v>
      </c>
      <c r="F83" s="45" t="s">
        <v>630</v>
      </c>
      <c r="G83" s="45" t="s">
        <v>4</v>
      </c>
      <c r="H83" s="45" t="s">
        <v>16</v>
      </c>
      <c r="I83" s="45" t="s">
        <v>4</v>
      </c>
      <c r="J83" s="46" t="s">
        <v>489</v>
      </c>
      <c r="K83" s="47">
        <v>150</v>
      </c>
    </row>
    <row r="84" spans="1:11" ht="15" customHeight="1" x14ac:dyDescent="0.2">
      <c r="A84" s="41">
        <v>75</v>
      </c>
      <c r="B84" s="53" t="s">
        <v>631</v>
      </c>
      <c r="C84" s="43">
        <v>225</v>
      </c>
      <c r="D84" s="44" t="s">
        <v>712</v>
      </c>
      <c r="E84" s="44" t="s">
        <v>49</v>
      </c>
      <c r="F84" s="45" t="s">
        <v>630</v>
      </c>
      <c r="G84" s="45" t="s">
        <v>4</v>
      </c>
      <c r="H84" s="45" t="s">
        <v>16</v>
      </c>
      <c r="I84" s="45" t="s">
        <v>4</v>
      </c>
      <c r="J84" s="46" t="s">
        <v>490</v>
      </c>
      <c r="K84" s="47">
        <v>18</v>
      </c>
    </row>
    <row r="85" spans="1:11" ht="15" customHeight="1" x14ac:dyDescent="0.2">
      <c r="A85" s="41">
        <v>76</v>
      </c>
      <c r="B85" s="51" t="s">
        <v>649</v>
      </c>
      <c r="C85" s="43">
        <v>222</v>
      </c>
      <c r="D85" s="44" t="s">
        <v>713</v>
      </c>
      <c r="E85" s="44" t="s">
        <v>49</v>
      </c>
      <c r="F85" s="45" t="s">
        <v>630</v>
      </c>
      <c r="G85" s="45" t="s">
        <v>4</v>
      </c>
      <c r="H85" s="45" t="s">
        <v>16</v>
      </c>
      <c r="I85" s="45" t="s">
        <v>4</v>
      </c>
      <c r="J85" s="46" t="s">
        <v>491</v>
      </c>
      <c r="K85" s="47">
        <v>40</v>
      </c>
    </row>
    <row r="86" spans="1:11" ht="15" customHeight="1" x14ac:dyDescent="0.2">
      <c r="A86" s="41">
        <v>77</v>
      </c>
      <c r="B86" s="53" t="s">
        <v>631</v>
      </c>
      <c r="C86" s="43">
        <v>223</v>
      </c>
      <c r="D86" s="44" t="s">
        <v>714</v>
      </c>
      <c r="E86" s="44" t="s">
        <v>49</v>
      </c>
      <c r="F86" s="45" t="s">
        <v>630</v>
      </c>
      <c r="G86" s="45" t="s">
        <v>4</v>
      </c>
      <c r="H86" s="45" t="s">
        <v>16</v>
      </c>
      <c r="I86" s="45" t="s">
        <v>4</v>
      </c>
      <c r="J86" s="46" t="s">
        <v>492</v>
      </c>
      <c r="K86" s="47">
        <v>8</v>
      </c>
    </row>
    <row r="87" spans="1:11" ht="15" customHeight="1" x14ac:dyDescent="0.2">
      <c r="A87" s="41">
        <v>78</v>
      </c>
      <c r="B87" s="53" t="s">
        <v>631</v>
      </c>
      <c r="C87" s="43">
        <v>221</v>
      </c>
      <c r="D87" s="44" t="s">
        <v>715</v>
      </c>
      <c r="E87" s="44" t="s">
        <v>49</v>
      </c>
      <c r="F87" s="45" t="s">
        <v>630</v>
      </c>
      <c r="G87" s="45" t="s">
        <v>4</v>
      </c>
      <c r="H87" s="45" t="s">
        <v>16</v>
      </c>
      <c r="I87" s="45" t="s">
        <v>4</v>
      </c>
      <c r="J87" s="46" t="s">
        <v>493</v>
      </c>
      <c r="K87" s="47">
        <v>12</v>
      </c>
    </row>
    <row r="88" spans="1:11" ht="15" customHeight="1" x14ac:dyDescent="0.2">
      <c r="A88" s="41">
        <v>79</v>
      </c>
      <c r="B88" s="53" t="s">
        <v>631</v>
      </c>
      <c r="C88" s="43">
        <v>9721</v>
      </c>
      <c r="D88" s="44" t="s">
        <v>654</v>
      </c>
      <c r="E88" s="44" t="s">
        <v>49</v>
      </c>
      <c r="F88" s="45" t="s">
        <v>630</v>
      </c>
      <c r="G88" s="45" t="s">
        <v>4</v>
      </c>
      <c r="H88" s="45" t="s">
        <v>16</v>
      </c>
      <c r="I88" s="45" t="s">
        <v>4</v>
      </c>
      <c r="J88" s="46" t="s">
        <v>494</v>
      </c>
      <c r="K88" s="47">
        <v>31</v>
      </c>
    </row>
    <row r="89" spans="1:11" ht="15" customHeight="1" x14ac:dyDescent="0.2">
      <c r="A89" s="41">
        <v>80</v>
      </c>
      <c r="B89" s="53" t="s">
        <v>631</v>
      </c>
      <c r="C89" s="43">
        <v>15311</v>
      </c>
      <c r="D89" s="44" t="s">
        <v>716</v>
      </c>
      <c r="E89" s="44" t="s">
        <v>49</v>
      </c>
      <c r="F89" s="45" t="s">
        <v>630</v>
      </c>
      <c r="G89" s="45" t="s">
        <v>4</v>
      </c>
      <c r="H89" s="45" t="s">
        <v>16</v>
      </c>
      <c r="I89" s="45" t="s">
        <v>4</v>
      </c>
      <c r="J89" s="46" t="s">
        <v>495</v>
      </c>
      <c r="K89" s="47">
        <v>9</v>
      </c>
    </row>
    <row r="90" spans="1:11" ht="15" customHeight="1" x14ac:dyDescent="0.2">
      <c r="A90" s="41">
        <v>81</v>
      </c>
      <c r="B90" s="51" t="s">
        <v>633</v>
      </c>
      <c r="C90" s="43">
        <v>224</v>
      </c>
      <c r="D90" s="44" t="s">
        <v>717</v>
      </c>
      <c r="E90" s="44" t="s">
        <v>49</v>
      </c>
      <c r="F90" s="45" t="s">
        <v>630</v>
      </c>
      <c r="G90" s="45" t="s">
        <v>4</v>
      </c>
      <c r="H90" s="45" t="s">
        <v>16</v>
      </c>
      <c r="I90" s="45" t="s">
        <v>4</v>
      </c>
      <c r="J90" s="46" t="s">
        <v>500</v>
      </c>
      <c r="K90" s="47">
        <v>170</v>
      </c>
    </row>
    <row r="91" spans="1:11" ht="15" customHeight="1" x14ac:dyDescent="0.2">
      <c r="A91" s="41">
        <v>82</v>
      </c>
      <c r="B91" s="53" t="s">
        <v>631</v>
      </c>
      <c r="C91" s="43">
        <v>6691</v>
      </c>
      <c r="D91" s="44" t="s">
        <v>718</v>
      </c>
      <c r="E91" s="44" t="s">
        <v>49</v>
      </c>
      <c r="F91" s="45" t="s">
        <v>630</v>
      </c>
      <c r="G91" s="45" t="s">
        <v>4</v>
      </c>
      <c r="H91" s="45" t="s">
        <v>16</v>
      </c>
      <c r="I91" s="45" t="s">
        <v>4</v>
      </c>
      <c r="J91" s="46" t="s">
        <v>501</v>
      </c>
      <c r="K91" s="47">
        <v>5</v>
      </c>
    </row>
    <row r="92" spans="1:11" ht="15" customHeight="1" x14ac:dyDescent="0.2">
      <c r="A92" s="41">
        <v>83</v>
      </c>
      <c r="B92" s="53" t="s">
        <v>631</v>
      </c>
      <c r="C92" s="43">
        <v>219</v>
      </c>
      <c r="D92" s="44" t="s">
        <v>719</v>
      </c>
      <c r="E92" s="44" t="s">
        <v>49</v>
      </c>
      <c r="F92" s="45" t="s">
        <v>630</v>
      </c>
      <c r="G92" s="45" t="s">
        <v>4</v>
      </c>
      <c r="H92" s="45" t="s">
        <v>16</v>
      </c>
      <c r="I92" s="45" t="s">
        <v>4</v>
      </c>
      <c r="J92" s="46" t="s">
        <v>502</v>
      </c>
      <c r="K92" s="47">
        <v>14</v>
      </c>
    </row>
    <row r="93" spans="1:11" ht="15" customHeight="1" x14ac:dyDescent="0.2">
      <c r="A93" s="41">
        <v>84</v>
      </c>
      <c r="B93" s="53" t="s">
        <v>631</v>
      </c>
      <c r="C93" s="43">
        <v>217</v>
      </c>
      <c r="D93" s="44" t="s">
        <v>720</v>
      </c>
      <c r="E93" s="44" t="s">
        <v>49</v>
      </c>
      <c r="F93" s="45" t="s">
        <v>630</v>
      </c>
      <c r="G93" s="45" t="s">
        <v>4</v>
      </c>
      <c r="H93" s="45" t="s">
        <v>16</v>
      </c>
      <c r="I93" s="45" t="s">
        <v>4</v>
      </c>
      <c r="J93" s="46" t="s">
        <v>503</v>
      </c>
      <c r="K93" s="47">
        <v>4</v>
      </c>
    </row>
    <row r="94" spans="1:11" ht="15" customHeight="1" x14ac:dyDescent="0.2">
      <c r="A94" s="41">
        <v>85</v>
      </c>
      <c r="B94" s="53" t="s">
        <v>631</v>
      </c>
      <c r="C94" s="43">
        <v>218</v>
      </c>
      <c r="D94" s="44" t="s">
        <v>721</v>
      </c>
      <c r="E94" s="44" t="s">
        <v>49</v>
      </c>
      <c r="F94" s="45" t="s">
        <v>630</v>
      </c>
      <c r="G94" s="45" t="s">
        <v>4</v>
      </c>
      <c r="H94" s="45" t="s">
        <v>16</v>
      </c>
      <c r="I94" s="45" t="s">
        <v>4</v>
      </c>
      <c r="J94" s="46" t="s">
        <v>504</v>
      </c>
      <c r="K94" s="47">
        <v>8</v>
      </c>
    </row>
    <row r="95" spans="1:11" ht="15" customHeight="1" x14ac:dyDescent="0.2">
      <c r="A95" s="41">
        <v>86</v>
      </c>
      <c r="B95" s="45" t="s">
        <v>628</v>
      </c>
      <c r="C95" s="43">
        <v>212</v>
      </c>
      <c r="D95" s="44" t="s">
        <v>722</v>
      </c>
      <c r="E95" s="44" t="s">
        <v>49</v>
      </c>
      <c r="F95" s="45" t="s">
        <v>630</v>
      </c>
      <c r="G95" s="45" t="s">
        <v>4</v>
      </c>
      <c r="H95" s="45" t="s">
        <v>16</v>
      </c>
      <c r="I95" s="45" t="s">
        <v>4</v>
      </c>
      <c r="J95" s="46" t="s">
        <v>505</v>
      </c>
      <c r="K95" s="47">
        <v>80</v>
      </c>
    </row>
    <row r="96" spans="1:11" ht="15" customHeight="1" x14ac:dyDescent="0.2">
      <c r="A96" s="41">
        <v>87</v>
      </c>
      <c r="B96" s="51" t="s">
        <v>633</v>
      </c>
      <c r="C96" s="43">
        <v>232</v>
      </c>
      <c r="D96" s="44" t="s">
        <v>723</v>
      </c>
      <c r="E96" s="44" t="s">
        <v>49</v>
      </c>
      <c r="F96" s="45" t="s">
        <v>630</v>
      </c>
      <c r="G96" s="45" t="s">
        <v>4</v>
      </c>
      <c r="H96" s="45" t="s">
        <v>16</v>
      </c>
      <c r="I96" s="45" t="s">
        <v>4</v>
      </c>
      <c r="J96" s="46" t="s">
        <v>506</v>
      </c>
      <c r="K96" s="47">
        <v>19</v>
      </c>
    </row>
    <row r="97" spans="1:11" ht="15" customHeight="1" x14ac:dyDescent="0.2">
      <c r="A97" s="41">
        <v>88</v>
      </c>
      <c r="B97" s="53" t="s">
        <v>631</v>
      </c>
      <c r="C97" s="43">
        <v>231</v>
      </c>
      <c r="D97" s="44" t="s">
        <v>724</v>
      </c>
      <c r="E97" s="44" t="s">
        <v>49</v>
      </c>
      <c r="F97" s="45" t="s">
        <v>630</v>
      </c>
      <c r="G97" s="45" t="s">
        <v>4</v>
      </c>
      <c r="H97" s="45" t="s">
        <v>16</v>
      </c>
      <c r="I97" s="45" t="s">
        <v>4</v>
      </c>
      <c r="J97" s="46" t="s">
        <v>507</v>
      </c>
      <c r="K97" s="47">
        <v>17</v>
      </c>
    </row>
    <row r="98" spans="1:11" ht="15" customHeight="1" x14ac:dyDescent="0.2">
      <c r="A98" s="41">
        <v>89</v>
      </c>
      <c r="B98" s="53" t="s">
        <v>631</v>
      </c>
      <c r="C98" s="43">
        <v>230</v>
      </c>
      <c r="D98" s="44" t="s">
        <v>725</v>
      </c>
      <c r="E98" s="44" t="s">
        <v>49</v>
      </c>
      <c r="F98" s="45" t="s">
        <v>630</v>
      </c>
      <c r="G98" s="45" t="s">
        <v>4</v>
      </c>
      <c r="H98" s="45" t="s">
        <v>16</v>
      </c>
      <c r="I98" s="45" t="s">
        <v>4</v>
      </c>
      <c r="J98" s="46" t="s">
        <v>508</v>
      </c>
      <c r="K98" s="47">
        <v>15</v>
      </c>
    </row>
    <row r="99" spans="1:11" ht="15" customHeight="1" x14ac:dyDescent="0.2">
      <c r="A99" s="41">
        <v>90</v>
      </c>
      <c r="B99" s="53" t="s">
        <v>631</v>
      </c>
      <c r="C99" s="43">
        <v>234</v>
      </c>
      <c r="D99" s="44" t="s">
        <v>726</v>
      </c>
      <c r="E99" s="44" t="s">
        <v>49</v>
      </c>
      <c r="F99" s="45" t="s">
        <v>630</v>
      </c>
      <c r="G99" s="45" t="s">
        <v>4</v>
      </c>
      <c r="H99" s="45" t="s">
        <v>16</v>
      </c>
      <c r="I99" s="45" t="s">
        <v>4</v>
      </c>
      <c r="J99" s="46" t="s">
        <v>509</v>
      </c>
      <c r="K99" s="47">
        <v>7</v>
      </c>
    </row>
    <row r="100" spans="1:11" ht="15" customHeight="1" x14ac:dyDescent="0.2">
      <c r="A100" s="41">
        <v>91</v>
      </c>
      <c r="B100" s="53" t="s">
        <v>631</v>
      </c>
      <c r="C100" s="43">
        <v>227</v>
      </c>
      <c r="D100" s="44" t="s">
        <v>727</v>
      </c>
      <c r="E100" s="44" t="s">
        <v>49</v>
      </c>
      <c r="F100" s="45" t="s">
        <v>630</v>
      </c>
      <c r="G100" s="45" t="s">
        <v>4</v>
      </c>
      <c r="H100" s="45" t="s">
        <v>16</v>
      </c>
      <c r="I100" s="45" t="s">
        <v>4</v>
      </c>
      <c r="J100" s="46" t="s">
        <v>219</v>
      </c>
      <c r="K100" s="47">
        <v>5</v>
      </c>
    </row>
    <row r="101" spans="1:11" ht="15" customHeight="1" x14ac:dyDescent="0.2">
      <c r="A101" s="41">
        <v>92</v>
      </c>
      <c r="B101" s="53" t="s">
        <v>631</v>
      </c>
      <c r="C101" s="43">
        <v>226</v>
      </c>
      <c r="D101" s="44" t="s">
        <v>728</v>
      </c>
      <c r="E101" s="44" t="s">
        <v>49</v>
      </c>
      <c r="F101" s="45" t="s">
        <v>630</v>
      </c>
      <c r="G101" s="45" t="s">
        <v>4</v>
      </c>
      <c r="H101" s="45" t="s">
        <v>16</v>
      </c>
      <c r="I101" s="45" t="s">
        <v>4</v>
      </c>
      <c r="J101" s="46" t="s">
        <v>510</v>
      </c>
      <c r="K101" s="47">
        <v>9</v>
      </c>
    </row>
    <row r="102" spans="1:11" ht="15" customHeight="1" x14ac:dyDescent="0.2">
      <c r="A102" s="41">
        <v>93</v>
      </c>
      <c r="B102" s="53" t="s">
        <v>631</v>
      </c>
      <c r="C102" s="43">
        <v>9720</v>
      </c>
      <c r="D102" s="44" t="s">
        <v>729</v>
      </c>
      <c r="E102" s="44" t="s">
        <v>49</v>
      </c>
      <c r="F102" s="45" t="s">
        <v>630</v>
      </c>
      <c r="G102" s="45" t="s">
        <v>4</v>
      </c>
      <c r="H102" s="45" t="s">
        <v>16</v>
      </c>
      <c r="I102" s="45" t="s">
        <v>4</v>
      </c>
      <c r="J102" s="46" t="s">
        <v>511</v>
      </c>
      <c r="K102" s="47">
        <v>4</v>
      </c>
    </row>
    <row r="103" spans="1:11" ht="15" customHeight="1" x14ac:dyDescent="0.2">
      <c r="A103" s="41">
        <v>94</v>
      </c>
      <c r="B103" s="53" t="s">
        <v>631</v>
      </c>
      <c r="C103" s="43">
        <v>25393</v>
      </c>
      <c r="D103" s="44" t="s">
        <v>706</v>
      </c>
      <c r="E103" s="44" t="s">
        <v>49</v>
      </c>
      <c r="F103" s="45" t="s">
        <v>630</v>
      </c>
      <c r="G103" s="45" t="s">
        <v>4</v>
      </c>
      <c r="H103" s="45" t="s">
        <v>16</v>
      </c>
      <c r="I103" s="45" t="s">
        <v>4</v>
      </c>
      <c r="J103" s="46" t="s">
        <v>513</v>
      </c>
      <c r="K103" s="47">
        <v>10</v>
      </c>
    </row>
    <row r="104" spans="1:11" ht="15" customHeight="1" x14ac:dyDescent="0.2">
      <c r="A104" s="41">
        <v>95</v>
      </c>
      <c r="B104" s="53" t="s">
        <v>631</v>
      </c>
      <c r="C104" s="43">
        <v>7458</v>
      </c>
      <c r="D104" s="44" t="s">
        <v>730</v>
      </c>
      <c r="E104" s="44" t="s">
        <v>49</v>
      </c>
      <c r="F104" s="45" t="s">
        <v>630</v>
      </c>
      <c r="G104" s="45" t="s">
        <v>4</v>
      </c>
      <c r="H104" s="45" t="s">
        <v>16</v>
      </c>
      <c r="I104" s="45" t="s">
        <v>4</v>
      </c>
      <c r="J104" s="46" t="s">
        <v>98</v>
      </c>
      <c r="K104" s="47">
        <v>7</v>
      </c>
    </row>
    <row r="105" spans="1:11" ht="15" customHeight="1" x14ac:dyDescent="0.2">
      <c r="A105" s="41">
        <v>96</v>
      </c>
      <c r="B105" s="53" t="s">
        <v>631</v>
      </c>
      <c r="C105" s="43">
        <v>26168</v>
      </c>
      <c r="D105" s="44" t="s">
        <v>654</v>
      </c>
      <c r="E105" s="44" t="s">
        <v>49</v>
      </c>
      <c r="F105" s="45" t="s">
        <v>630</v>
      </c>
      <c r="G105" s="45" t="s">
        <v>4</v>
      </c>
      <c r="H105" s="45" t="s">
        <v>16</v>
      </c>
      <c r="I105" s="45" t="s">
        <v>4</v>
      </c>
      <c r="J105" s="46" t="s">
        <v>514</v>
      </c>
      <c r="K105" s="47">
        <v>10</v>
      </c>
    </row>
    <row r="106" spans="1:11" ht="15" customHeight="1" x14ac:dyDescent="0.2">
      <c r="A106" s="41">
        <v>97</v>
      </c>
      <c r="B106" s="53" t="s">
        <v>631</v>
      </c>
      <c r="C106" s="43">
        <v>31672</v>
      </c>
      <c r="D106" s="44" t="s">
        <v>731</v>
      </c>
      <c r="E106" s="44" t="s">
        <v>49</v>
      </c>
      <c r="F106" s="45" t="s">
        <v>630</v>
      </c>
      <c r="G106" s="45" t="s">
        <v>4</v>
      </c>
      <c r="H106" s="45" t="s">
        <v>16</v>
      </c>
      <c r="I106" s="45" t="s">
        <v>4</v>
      </c>
      <c r="J106" s="46" t="s">
        <v>732</v>
      </c>
      <c r="K106" s="47">
        <v>5</v>
      </c>
    </row>
    <row r="107" spans="1:11" ht="15" customHeight="1" x14ac:dyDescent="0.2">
      <c r="A107" s="41">
        <v>98</v>
      </c>
      <c r="B107" s="45" t="s">
        <v>631</v>
      </c>
      <c r="C107" s="57">
        <v>26697</v>
      </c>
      <c r="D107" s="58" t="s">
        <v>694</v>
      </c>
      <c r="E107" s="44" t="s">
        <v>49</v>
      </c>
      <c r="F107" s="59" t="s">
        <v>630</v>
      </c>
      <c r="G107" s="59" t="s">
        <v>4</v>
      </c>
      <c r="H107" s="45" t="s">
        <v>16</v>
      </c>
      <c r="I107" s="45" t="s">
        <v>4</v>
      </c>
      <c r="J107" s="60" t="s">
        <v>516</v>
      </c>
      <c r="K107" s="47">
        <v>2</v>
      </c>
    </row>
    <row r="108" spans="1:11" ht="15" customHeight="1" x14ac:dyDescent="0.2">
      <c r="A108" s="41">
        <v>99</v>
      </c>
      <c r="B108" s="53" t="s">
        <v>631</v>
      </c>
      <c r="C108" s="43">
        <v>26167</v>
      </c>
      <c r="D108" s="44" t="s">
        <v>729</v>
      </c>
      <c r="E108" s="44" t="s">
        <v>49</v>
      </c>
      <c r="F108" s="45" t="s">
        <v>630</v>
      </c>
      <c r="G108" s="45" t="s">
        <v>4</v>
      </c>
      <c r="H108" s="45" t="s">
        <v>16</v>
      </c>
      <c r="I108" s="45" t="s">
        <v>4</v>
      </c>
      <c r="J108" s="46" t="s">
        <v>517</v>
      </c>
      <c r="K108" s="47">
        <v>8</v>
      </c>
    </row>
    <row r="109" spans="1:11" ht="15" customHeight="1" x14ac:dyDescent="0.2">
      <c r="A109" s="41">
        <v>100</v>
      </c>
      <c r="B109" s="51" t="s">
        <v>733</v>
      </c>
      <c r="C109" s="43">
        <v>28374</v>
      </c>
      <c r="D109" s="44" t="s">
        <v>734</v>
      </c>
      <c r="E109" s="44" t="s">
        <v>49</v>
      </c>
      <c r="F109" s="45" t="s">
        <v>630</v>
      </c>
      <c r="G109" s="45" t="s">
        <v>4</v>
      </c>
      <c r="H109" s="45" t="s">
        <v>16</v>
      </c>
      <c r="I109" s="45" t="s">
        <v>4</v>
      </c>
      <c r="J109" s="46" t="s">
        <v>735</v>
      </c>
      <c r="K109" s="47">
        <v>70</v>
      </c>
    </row>
    <row r="110" spans="1:11" ht="15" customHeight="1" x14ac:dyDescent="0.2">
      <c r="A110" s="41">
        <v>104</v>
      </c>
      <c r="B110" s="51" t="s">
        <v>733</v>
      </c>
      <c r="C110" s="43">
        <v>303</v>
      </c>
      <c r="D110" s="44" t="s">
        <v>736</v>
      </c>
      <c r="E110" s="44" t="s">
        <v>49</v>
      </c>
      <c r="F110" s="45" t="s">
        <v>630</v>
      </c>
      <c r="G110" s="45" t="s">
        <v>15</v>
      </c>
      <c r="H110" s="45" t="s">
        <v>16</v>
      </c>
      <c r="I110" s="45" t="s">
        <v>4</v>
      </c>
      <c r="J110" s="46" t="s">
        <v>496</v>
      </c>
      <c r="K110" s="47">
        <v>46</v>
      </c>
    </row>
    <row r="111" spans="1:11" ht="15" customHeight="1" x14ac:dyDescent="0.2">
      <c r="A111" s="41">
        <v>105</v>
      </c>
      <c r="B111" s="53" t="s">
        <v>631</v>
      </c>
      <c r="C111" s="43">
        <v>10259</v>
      </c>
      <c r="D111" s="44" t="s">
        <v>737</v>
      </c>
      <c r="E111" s="44" t="s">
        <v>49</v>
      </c>
      <c r="F111" s="45" t="s">
        <v>630</v>
      </c>
      <c r="G111" s="45" t="s">
        <v>15</v>
      </c>
      <c r="H111" s="45" t="s">
        <v>16</v>
      </c>
      <c r="I111" s="45" t="s">
        <v>4</v>
      </c>
      <c r="J111" s="46" t="s">
        <v>497</v>
      </c>
      <c r="K111" s="47">
        <v>15</v>
      </c>
    </row>
    <row r="112" spans="1:11" ht="15" customHeight="1" x14ac:dyDescent="0.2">
      <c r="A112" s="41">
        <v>106</v>
      </c>
      <c r="B112" s="53" t="s">
        <v>631</v>
      </c>
      <c r="C112" s="43">
        <v>11689</v>
      </c>
      <c r="D112" s="44" t="s">
        <v>738</v>
      </c>
      <c r="E112" s="44" t="s">
        <v>49</v>
      </c>
      <c r="F112" s="45" t="s">
        <v>630</v>
      </c>
      <c r="G112" s="45" t="s">
        <v>15</v>
      </c>
      <c r="H112" s="45" t="s">
        <v>16</v>
      </c>
      <c r="I112" s="45" t="s">
        <v>4</v>
      </c>
      <c r="J112" s="46" t="s">
        <v>498</v>
      </c>
      <c r="K112" s="47">
        <v>19</v>
      </c>
    </row>
    <row r="113" spans="1:11" ht="15" customHeight="1" x14ac:dyDescent="0.2">
      <c r="A113" s="41">
        <v>107</v>
      </c>
      <c r="B113" s="53" t="s">
        <v>631</v>
      </c>
      <c r="C113" s="43">
        <v>31222</v>
      </c>
      <c r="D113" s="44" t="s">
        <v>739</v>
      </c>
      <c r="E113" s="44" t="s">
        <v>49</v>
      </c>
      <c r="F113" s="45" t="s">
        <v>630</v>
      </c>
      <c r="G113" s="45" t="s">
        <v>15</v>
      </c>
      <c r="H113" s="45" t="s">
        <v>16</v>
      </c>
      <c r="I113" s="45" t="s">
        <v>4</v>
      </c>
      <c r="J113" s="46" t="s">
        <v>499</v>
      </c>
      <c r="K113" s="47">
        <v>9</v>
      </c>
    </row>
    <row r="114" spans="1:11" ht="15" customHeight="1" x14ac:dyDescent="0.2">
      <c r="A114" s="41"/>
      <c r="B114" s="118" t="s">
        <v>740</v>
      </c>
      <c r="C114" s="118"/>
      <c r="D114" s="118"/>
      <c r="E114" s="118"/>
      <c r="F114" s="118"/>
      <c r="G114" s="118"/>
      <c r="H114" s="118"/>
      <c r="I114" s="118"/>
      <c r="J114" s="118"/>
      <c r="K114" s="61">
        <f>K115+K127+K138+K146+K161+K174</f>
        <v>1155</v>
      </c>
    </row>
    <row r="115" spans="1:11" ht="15" customHeight="1" x14ac:dyDescent="0.2">
      <c r="A115" s="41"/>
      <c r="B115" s="117" t="str">
        <f xml:space="preserve"> "MICRORED " &amp; I116</f>
        <v>MICRORED ANDOAS</v>
      </c>
      <c r="C115" s="117"/>
      <c r="D115" s="117"/>
      <c r="E115" s="117"/>
      <c r="F115" s="117"/>
      <c r="G115" s="117"/>
      <c r="H115" s="117"/>
      <c r="I115" s="117"/>
      <c r="J115" s="117"/>
      <c r="K115" s="42">
        <f>SUM(K116:K126)</f>
        <v>141</v>
      </c>
    </row>
    <row r="116" spans="1:11" ht="15" customHeight="1" x14ac:dyDescent="0.2">
      <c r="A116" s="41">
        <v>108</v>
      </c>
      <c r="B116" s="51" t="s">
        <v>733</v>
      </c>
      <c r="C116" s="50">
        <v>260</v>
      </c>
      <c r="D116" s="44" t="s">
        <v>741</v>
      </c>
      <c r="E116" s="44" t="s">
        <v>49</v>
      </c>
      <c r="F116" s="45" t="s">
        <v>742</v>
      </c>
      <c r="G116" s="45" t="s">
        <v>5</v>
      </c>
      <c r="H116" s="62" t="s">
        <v>238</v>
      </c>
      <c r="I116" s="45" t="s">
        <v>5</v>
      </c>
      <c r="J116" s="46" t="s">
        <v>593</v>
      </c>
      <c r="K116" s="47">
        <v>25</v>
      </c>
    </row>
    <row r="117" spans="1:11" ht="15" customHeight="1" x14ac:dyDescent="0.2">
      <c r="A117" s="41">
        <v>109</v>
      </c>
      <c r="B117" s="53" t="s">
        <v>631</v>
      </c>
      <c r="C117" s="50">
        <v>307</v>
      </c>
      <c r="D117" s="44" t="s">
        <v>743</v>
      </c>
      <c r="E117" s="44" t="s">
        <v>49</v>
      </c>
      <c r="F117" s="45" t="s">
        <v>742</v>
      </c>
      <c r="G117" s="45" t="s">
        <v>5</v>
      </c>
      <c r="H117" s="62" t="s">
        <v>238</v>
      </c>
      <c r="I117" s="45" t="s">
        <v>5</v>
      </c>
      <c r="J117" s="46" t="s">
        <v>10</v>
      </c>
      <c r="K117" s="47">
        <v>8</v>
      </c>
    </row>
    <row r="118" spans="1:11" ht="15" customHeight="1" x14ac:dyDescent="0.2">
      <c r="A118" s="41">
        <v>110</v>
      </c>
      <c r="B118" s="53" t="s">
        <v>631</v>
      </c>
      <c r="C118" s="50">
        <v>265</v>
      </c>
      <c r="D118" s="44" t="s">
        <v>744</v>
      </c>
      <c r="E118" s="44" t="s">
        <v>49</v>
      </c>
      <c r="F118" s="45" t="s">
        <v>742</v>
      </c>
      <c r="G118" s="45" t="s">
        <v>5</v>
      </c>
      <c r="H118" s="62" t="s">
        <v>238</v>
      </c>
      <c r="I118" s="45" t="s">
        <v>5</v>
      </c>
      <c r="J118" s="46" t="s">
        <v>9</v>
      </c>
      <c r="K118" s="47">
        <v>18</v>
      </c>
    </row>
    <row r="119" spans="1:11" ht="15" customHeight="1" x14ac:dyDescent="0.2">
      <c r="A119" s="41">
        <v>111</v>
      </c>
      <c r="B119" s="45" t="s">
        <v>628</v>
      </c>
      <c r="C119" s="50">
        <v>258</v>
      </c>
      <c r="D119" s="44" t="s">
        <v>745</v>
      </c>
      <c r="E119" s="44" t="s">
        <v>49</v>
      </c>
      <c r="F119" s="45" t="s">
        <v>742</v>
      </c>
      <c r="G119" s="45" t="s">
        <v>5</v>
      </c>
      <c r="H119" s="62" t="s">
        <v>238</v>
      </c>
      <c r="I119" s="45" t="s">
        <v>5</v>
      </c>
      <c r="J119" s="46" t="s">
        <v>6</v>
      </c>
      <c r="K119" s="47">
        <v>45</v>
      </c>
    </row>
    <row r="120" spans="1:11" ht="15" customHeight="1" x14ac:dyDescent="0.2">
      <c r="A120" s="41">
        <v>112</v>
      </c>
      <c r="B120" s="53" t="s">
        <v>631</v>
      </c>
      <c r="C120" s="50">
        <v>259</v>
      </c>
      <c r="D120" s="44" t="s">
        <v>746</v>
      </c>
      <c r="E120" s="44" t="s">
        <v>49</v>
      </c>
      <c r="F120" s="45" t="s">
        <v>742</v>
      </c>
      <c r="G120" s="45" t="s">
        <v>5</v>
      </c>
      <c r="H120" s="62" t="s">
        <v>238</v>
      </c>
      <c r="I120" s="45" t="s">
        <v>5</v>
      </c>
      <c r="J120" s="46" t="s">
        <v>7</v>
      </c>
      <c r="K120" s="47">
        <v>8</v>
      </c>
    </row>
    <row r="121" spans="1:11" ht="15" customHeight="1" x14ac:dyDescent="0.2">
      <c r="A121" s="41">
        <v>113</v>
      </c>
      <c r="B121" s="53" t="s">
        <v>631</v>
      </c>
      <c r="C121" s="50">
        <v>30205</v>
      </c>
      <c r="D121" s="44" t="s">
        <v>747</v>
      </c>
      <c r="E121" s="44" t="s">
        <v>49</v>
      </c>
      <c r="F121" s="45" t="s">
        <v>742</v>
      </c>
      <c r="G121" s="45" t="s">
        <v>5</v>
      </c>
      <c r="H121" s="62" t="s">
        <v>238</v>
      </c>
      <c r="I121" s="45" t="s">
        <v>5</v>
      </c>
      <c r="J121" s="46" t="s">
        <v>594</v>
      </c>
      <c r="K121" s="47">
        <v>4</v>
      </c>
    </row>
    <row r="122" spans="1:11" ht="15" customHeight="1" x14ac:dyDescent="0.2">
      <c r="A122" s="41">
        <v>114</v>
      </c>
      <c r="B122" s="53" t="s">
        <v>631</v>
      </c>
      <c r="C122" s="50">
        <v>263</v>
      </c>
      <c r="D122" s="44" t="s">
        <v>748</v>
      </c>
      <c r="E122" s="44" t="s">
        <v>49</v>
      </c>
      <c r="F122" s="45" t="s">
        <v>742</v>
      </c>
      <c r="G122" s="45" t="s">
        <v>5</v>
      </c>
      <c r="H122" s="62" t="s">
        <v>238</v>
      </c>
      <c r="I122" s="45" t="s">
        <v>5</v>
      </c>
      <c r="J122" s="46" t="s">
        <v>8</v>
      </c>
      <c r="K122" s="47">
        <v>10</v>
      </c>
    </row>
    <row r="123" spans="1:11" ht="15" customHeight="1" x14ac:dyDescent="0.2">
      <c r="A123" s="41">
        <v>115</v>
      </c>
      <c r="B123" s="51" t="s">
        <v>679</v>
      </c>
      <c r="C123" s="50">
        <v>264</v>
      </c>
      <c r="D123" s="44" t="s">
        <v>749</v>
      </c>
      <c r="E123" s="44" t="s">
        <v>49</v>
      </c>
      <c r="F123" s="45" t="s">
        <v>742</v>
      </c>
      <c r="G123" s="45" t="s">
        <v>5</v>
      </c>
      <c r="H123" s="62" t="s">
        <v>238</v>
      </c>
      <c r="I123" s="45" t="s">
        <v>5</v>
      </c>
      <c r="J123" s="46" t="s">
        <v>595</v>
      </c>
      <c r="K123" s="47">
        <v>14</v>
      </c>
    </row>
    <row r="124" spans="1:11" ht="15" customHeight="1" x14ac:dyDescent="0.2">
      <c r="A124" s="41">
        <v>116</v>
      </c>
      <c r="B124" s="53" t="s">
        <v>631</v>
      </c>
      <c r="C124" s="50">
        <v>30509</v>
      </c>
      <c r="D124" s="44" t="s">
        <v>750</v>
      </c>
      <c r="E124" s="44" t="s">
        <v>49</v>
      </c>
      <c r="F124" s="45" t="s">
        <v>742</v>
      </c>
      <c r="G124" s="45" t="s">
        <v>5</v>
      </c>
      <c r="H124" s="62" t="s">
        <v>238</v>
      </c>
      <c r="I124" s="45" t="s">
        <v>5</v>
      </c>
      <c r="J124" s="46" t="s">
        <v>596</v>
      </c>
      <c r="K124" s="47">
        <v>4</v>
      </c>
    </row>
    <row r="125" spans="1:11" ht="15" customHeight="1" x14ac:dyDescent="0.2">
      <c r="A125" s="41">
        <v>117</v>
      </c>
      <c r="B125" s="53" t="s">
        <v>631</v>
      </c>
      <c r="C125" s="50">
        <v>33130</v>
      </c>
      <c r="D125" s="44" t="s">
        <v>751</v>
      </c>
      <c r="E125" s="44" t="s">
        <v>49</v>
      </c>
      <c r="F125" s="45" t="s">
        <v>742</v>
      </c>
      <c r="G125" s="45" t="s">
        <v>5</v>
      </c>
      <c r="H125" s="62" t="s">
        <v>238</v>
      </c>
      <c r="I125" s="45" t="s">
        <v>5</v>
      </c>
      <c r="J125" s="46" t="s">
        <v>300</v>
      </c>
      <c r="K125" s="47">
        <v>2</v>
      </c>
    </row>
    <row r="126" spans="1:11" ht="15" customHeight="1" x14ac:dyDescent="0.2">
      <c r="A126" s="41">
        <v>118</v>
      </c>
      <c r="B126" s="53" t="s">
        <v>631</v>
      </c>
      <c r="C126" s="50">
        <v>34501</v>
      </c>
      <c r="D126" s="44" t="s">
        <v>752</v>
      </c>
      <c r="E126" s="44" t="s">
        <v>49</v>
      </c>
      <c r="F126" s="45" t="s">
        <v>742</v>
      </c>
      <c r="G126" s="45" t="s">
        <v>5</v>
      </c>
      <c r="H126" s="62" t="s">
        <v>238</v>
      </c>
      <c r="I126" s="45" t="s">
        <v>5</v>
      </c>
      <c r="J126" s="46" t="s">
        <v>310</v>
      </c>
      <c r="K126" s="47">
        <v>3</v>
      </c>
    </row>
    <row r="127" spans="1:11" ht="15" customHeight="1" x14ac:dyDescent="0.2">
      <c r="A127" s="41"/>
      <c r="B127" s="117" t="str">
        <f xml:space="preserve"> "MICRORED " &amp; I128</f>
        <v>MICRORED BARRANCA</v>
      </c>
      <c r="C127" s="117"/>
      <c r="D127" s="117"/>
      <c r="E127" s="117"/>
      <c r="F127" s="117"/>
      <c r="G127" s="117"/>
      <c r="H127" s="117"/>
      <c r="I127" s="117"/>
      <c r="J127" s="117"/>
      <c r="K127" s="42">
        <f>SUM(K128:K137)</f>
        <v>418</v>
      </c>
    </row>
    <row r="128" spans="1:11" ht="15" customHeight="1" x14ac:dyDescent="0.2">
      <c r="A128" s="41">
        <v>119</v>
      </c>
      <c r="B128" s="53" t="s">
        <v>753</v>
      </c>
      <c r="C128" s="50">
        <v>235</v>
      </c>
      <c r="D128" s="44" t="s">
        <v>754</v>
      </c>
      <c r="E128" s="44" t="s">
        <v>49</v>
      </c>
      <c r="F128" s="45" t="s">
        <v>742</v>
      </c>
      <c r="G128" s="45" t="s">
        <v>17</v>
      </c>
      <c r="H128" s="62" t="s">
        <v>238</v>
      </c>
      <c r="I128" s="45" t="s">
        <v>17</v>
      </c>
      <c r="J128" s="46" t="s">
        <v>572</v>
      </c>
      <c r="K128" s="47">
        <v>280</v>
      </c>
    </row>
    <row r="129" spans="1:11" ht="15" customHeight="1" x14ac:dyDescent="0.2">
      <c r="A129" s="41">
        <v>120</v>
      </c>
      <c r="B129" s="53" t="s">
        <v>631</v>
      </c>
      <c r="C129" s="50">
        <v>236</v>
      </c>
      <c r="D129" s="44" t="s">
        <v>755</v>
      </c>
      <c r="E129" s="44" t="s">
        <v>49</v>
      </c>
      <c r="F129" s="45" t="s">
        <v>742</v>
      </c>
      <c r="G129" s="45" t="s">
        <v>17</v>
      </c>
      <c r="H129" s="62" t="s">
        <v>238</v>
      </c>
      <c r="I129" s="45" t="s">
        <v>17</v>
      </c>
      <c r="J129" s="46" t="s">
        <v>574</v>
      </c>
      <c r="K129" s="47">
        <v>13</v>
      </c>
    </row>
    <row r="130" spans="1:11" ht="15" customHeight="1" x14ac:dyDescent="0.2">
      <c r="A130" s="41">
        <v>121</v>
      </c>
      <c r="B130" s="53" t="s">
        <v>631</v>
      </c>
      <c r="C130" s="50">
        <v>237</v>
      </c>
      <c r="D130" s="44" t="s">
        <v>756</v>
      </c>
      <c r="E130" s="44" t="s">
        <v>49</v>
      </c>
      <c r="F130" s="45" t="s">
        <v>742</v>
      </c>
      <c r="G130" s="45" t="s">
        <v>17</v>
      </c>
      <c r="H130" s="62" t="s">
        <v>238</v>
      </c>
      <c r="I130" s="45" t="s">
        <v>17</v>
      </c>
      <c r="J130" s="46" t="s">
        <v>575</v>
      </c>
      <c r="K130" s="47">
        <v>30</v>
      </c>
    </row>
    <row r="131" spans="1:11" ht="15" customHeight="1" x14ac:dyDescent="0.2">
      <c r="A131" s="41">
        <v>122</v>
      </c>
      <c r="B131" s="53" t="s">
        <v>631</v>
      </c>
      <c r="C131" s="50">
        <v>238</v>
      </c>
      <c r="D131" s="44" t="s">
        <v>757</v>
      </c>
      <c r="E131" s="44" t="s">
        <v>49</v>
      </c>
      <c r="F131" s="45" t="s">
        <v>742</v>
      </c>
      <c r="G131" s="45" t="s">
        <v>17</v>
      </c>
      <c r="H131" s="62" t="s">
        <v>238</v>
      </c>
      <c r="I131" s="45" t="s">
        <v>17</v>
      </c>
      <c r="J131" s="46" t="s">
        <v>576</v>
      </c>
      <c r="K131" s="47">
        <v>20</v>
      </c>
    </row>
    <row r="132" spans="1:11" ht="15" customHeight="1" x14ac:dyDescent="0.2">
      <c r="A132" s="41">
        <v>123</v>
      </c>
      <c r="B132" s="53" t="s">
        <v>631</v>
      </c>
      <c r="C132" s="50">
        <v>239</v>
      </c>
      <c r="D132" s="44" t="s">
        <v>758</v>
      </c>
      <c r="E132" s="44" t="s">
        <v>49</v>
      </c>
      <c r="F132" s="45" t="s">
        <v>742</v>
      </c>
      <c r="G132" s="45" t="s">
        <v>17</v>
      </c>
      <c r="H132" s="62" t="s">
        <v>238</v>
      </c>
      <c r="I132" s="45" t="s">
        <v>17</v>
      </c>
      <c r="J132" s="46" t="s">
        <v>577</v>
      </c>
      <c r="K132" s="47">
        <v>10</v>
      </c>
    </row>
    <row r="133" spans="1:11" ht="15" customHeight="1" x14ac:dyDescent="0.2">
      <c r="A133" s="41">
        <v>124</v>
      </c>
      <c r="B133" s="53" t="s">
        <v>631</v>
      </c>
      <c r="C133" s="43">
        <v>198</v>
      </c>
      <c r="D133" s="58" t="s">
        <v>759</v>
      </c>
      <c r="E133" s="44" t="s">
        <v>49</v>
      </c>
      <c r="F133" s="45" t="s">
        <v>742</v>
      </c>
      <c r="G133" s="45" t="s">
        <v>77</v>
      </c>
      <c r="H133" s="62" t="s">
        <v>238</v>
      </c>
      <c r="I133" s="45" t="s">
        <v>17</v>
      </c>
      <c r="J133" s="46" t="s">
        <v>580</v>
      </c>
      <c r="K133" s="47">
        <v>16</v>
      </c>
    </row>
    <row r="134" spans="1:11" ht="15" customHeight="1" x14ac:dyDescent="0.2">
      <c r="A134" s="41">
        <v>125</v>
      </c>
      <c r="B134" s="53" t="s">
        <v>631</v>
      </c>
      <c r="C134" s="50">
        <v>6687</v>
      </c>
      <c r="D134" s="58" t="s">
        <v>760</v>
      </c>
      <c r="E134" s="44" t="s">
        <v>49</v>
      </c>
      <c r="F134" s="45" t="s">
        <v>742</v>
      </c>
      <c r="G134" s="45" t="s">
        <v>17</v>
      </c>
      <c r="H134" s="62" t="s">
        <v>238</v>
      </c>
      <c r="I134" s="45" t="s">
        <v>17</v>
      </c>
      <c r="J134" s="46" t="s">
        <v>17</v>
      </c>
      <c r="K134" s="47">
        <v>20</v>
      </c>
    </row>
    <row r="135" spans="1:11" ht="15" customHeight="1" x14ac:dyDescent="0.2">
      <c r="A135" s="41">
        <v>126</v>
      </c>
      <c r="B135" s="53" t="s">
        <v>631</v>
      </c>
      <c r="C135" s="50">
        <v>6765</v>
      </c>
      <c r="D135" s="58" t="s">
        <v>761</v>
      </c>
      <c r="E135" s="44" t="s">
        <v>49</v>
      </c>
      <c r="F135" s="45" t="s">
        <v>742</v>
      </c>
      <c r="G135" s="45" t="s">
        <v>17</v>
      </c>
      <c r="H135" s="62" t="s">
        <v>238</v>
      </c>
      <c r="I135" s="45" t="s">
        <v>17</v>
      </c>
      <c r="J135" s="46" t="s">
        <v>578</v>
      </c>
      <c r="K135" s="47">
        <v>4</v>
      </c>
    </row>
    <row r="136" spans="1:11" ht="15" customHeight="1" x14ac:dyDescent="0.2">
      <c r="A136" s="41">
        <v>127</v>
      </c>
      <c r="B136" s="53" t="s">
        <v>631</v>
      </c>
      <c r="C136" s="43">
        <v>6729</v>
      </c>
      <c r="D136" s="58" t="s">
        <v>762</v>
      </c>
      <c r="E136" s="44" t="s">
        <v>49</v>
      </c>
      <c r="F136" s="45" t="s">
        <v>742</v>
      </c>
      <c r="G136" s="45" t="s">
        <v>76</v>
      </c>
      <c r="H136" s="62" t="s">
        <v>238</v>
      </c>
      <c r="I136" s="45" t="s">
        <v>17</v>
      </c>
      <c r="J136" s="46" t="s">
        <v>581</v>
      </c>
      <c r="K136" s="47">
        <v>9</v>
      </c>
    </row>
    <row r="137" spans="1:11" ht="15" customHeight="1" x14ac:dyDescent="0.2">
      <c r="A137" s="41">
        <v>128</v>
      </c>
      <c r="B137" s="51" t="s">
        <v>679</v>
      </c>
      <c r="C137" s="50">
        <v>33683</v>
      </c>
      <c r="D137" s="58" t="s">
        <v>763</v>
      </c>
      <c r="E137" s="44" t="s">
        <v>49</v>
      </c>
      <c r="F137" s="45" t="s">
        <v>742</v>
      </c>
      <c r="G137" s="45" t="s">
        <v>17</v>
      </c>
      <c r="H137" s="62" t="s">
        <v>238</v>
      </c>
      <c r="I137" s="45" t="s">
        <v>17</v>
      </c>
      <c r="J137" s="46" t="s">
        <v>303</v>
      </c>
      <c r="K137" s="47">
        <v>16</v>
      </c>
    </row>
    <row r="138" spans="1:11" ht="15" customHeight="1" x14ac:dyDescent="0.2">
      <c r="A138" s="41"/>
      <c r="B138" s="117" t="str">
        <f xml:space="preserve"> "MICRORED " &amp; I139</f>
        <v>MICRORED CAHUAPANAS</v>
      </c>
      <c r="C138" s="117"/>
      <c r="D138" s="117"/>
      <c r="E138" s="117"/>
      <c r="F138" s="117"/>
      <c r="G138" s="117"/>
      <c r="H138" s="117"/>
      <c r="I138" s="117"/>
      <c r="J138" s="117"/>
      <c r="K138" s="42">
        <f>SUM(K139:K145)</f>
        <v>129</v>
      </c>
    </row>
    <row r="139" spans="1:11" ht="15" customHeight="1" x14ac:dyDescent="0.2">
      <c r="A139" s="41">
        <v>129</v>
      </c>
      <c r="B139" s="51" t="s">
        <v>679</v>
      </c>
      <c r="C139" s="50">
        <v>240</v>
      </c>
      <c r="D139" s="44" t="s">
        <v>764</v>
      </c>
      <c r="E139" s="44" t="s">
        <v>49</v>
      </c>
      <c r="F139" s="45" t="s">
        <v>742</v>
      </c>
      <c r="G139" s="45" t="s">
        <v>37</v>
      </c>
      <c r="H139" s="62" t="s">
        <v>238</v>
      </c>
      <c r="I139" s="45" t="s">
        <v>37</v>
      </c>
      <c r="J139" s="46" t="s">
        <v>582</v>
      </c>
      <c r="K139" s="47">
        <v>48</v>
      </c>
    </row>
    <row r="140" spans="1:11" ht="15" customHeight="1" x14ac:dyDescent="0.2">
      <c r="A140" s="41">
        <v>130</v>
      </c>
      <c r="B140" s="53" t="s">
        <v>631</v>
      </c>
      <c r="C140" s="50">
        <v>244</v>
      </c>
      <c r="D140" s="44" t="s">
        <v>765</v>
      </c>
      <c r="E140" s="44" t="s">
        <v>49</v>
      </c>
      <c r="F140" s="45" t="s">
        <v>742</v>
      </c>
      <c r="G140" s="45" t="s">
        <v>37</v>
      </c>
      <c r="H140" s="62" t="s">
        <v>238</v>
      </c>
      <c r="I140" s="45" t="s">
        <v>37</v>
      </c>
      <c r="J140" s="46" t="s">
        <v>41</v>
      </c>
      <c r="K140" s="47">
        <v>15</v>
      </c>
    </row>
    <row r="141" spans="1:11" ht="15" customHeight="1" x14ac:dyDescent="0.2">
      <c r="A141" s="41">
        <v>131</v>
      </c>
      <c r="B141" s="53" t="s">
        <v>631</v>
      </c>
      <c r="C141" s="50">
        <v>241</v>
      </c>
      <c r="D141" s="44" t="s">
        <v>766</v>
      </c>
      <c r="E141" s="44" t="s">
        <v>49</v>
      </c>
      <c r="F141" s="45" t="s">
        <v>742</v>
      </c>
      <c r="G141" s="45" t="s">
        <v>37</v>
      </c>
      <c r="H141" s="62" t="s">
        <v>238</v>
      </c>
      <c r="I141" s="45" t="s">
        <v>37</v>
      </c>
      <c r="J141" s="46" t="s">
        <v>38</v>
      </c>
      <c r="K141" s="47">
        <v>20</v>
      </c>
    </row>
    <row r="142" spans="1:11" ht="15" customHeight="1" x14ac:dyDescent="0.2">
      <c r="A142" s="41">
        <v>132</v>
      </c>
      <c r="B142" s="53" t="s">
        <v>631</v>
      </c>
      <c r="C142" s="50">
        <v>242</v>
      </c>
      <c r="D142" s="44" t="s">
        <v>767</v>
      </c>
      <c r="E142" s="44" t="s">
        <v>49</v>
      </c>
      <c r="F142" s="45" t="s">
        <v>742</v>
      </c>
      <c r="G142" s="45" t="s">
        <v>37</v>
      </c>
      <c r="H142" s="62" t="s">
        <v>238</v>
      </c>
      <c r="I142" s="45" t="s">
        <v>37</v>
      </c>
      <c r="J142" s="46" t="s">
        <v>39</v>
      </c>
      <c r="K142" s="47">
        <v>13</v>
      </c>
    </row>
    <row r="143" spans="1:11" ht="15" customHeight="1" x14ac:dyDescent="0.2">
      <c r="A143" s="41">
        <v>133</v>
      </c>
      <c r="B143" s="53" t="s">
        <v>631</v>
      </c>
      <c r="C143" s="50">
        <v>243</v>
      </c>
      <c r="D143" s="44" t="s">
        <v>768</v>
      </c>
      <c r="E143" s="44" t="s">
        <v>49</v>
      </c>
      <c r="F143" s="45" t="s">
        <v>742</v>
      </c>
      <c r="G143" s="45" t="s">
        <v>37</v>
      </c>
      <c r="H143" s="62" t="s">
        <v>238</v>
      </c>
      <c r="I143" s="45" t="s">
        <v>37</v>
      </c>
      <c r="J143" s="46" t="s">
        <v>40</v>
      </c>
      <c r="K143" s="47">
        <v>10</v>
      </c>
    </row>
    <row r="144" spans="1:11" ht="15" customHeight="1" x14ac:dyDescent="0.2">
      <c r="A144" s="41">
        <v>134</v>
      </c>
      <c r="B144" s="53" t="s">
        <v>631</v>
      </c>
      <c r="C144" s="50">
        <v>6847</v>
      </c>
      <c r="D144" s="44" t="s">
        <v>769</v>
      </c>
      <c r="E144" s="44" t="s">
        <v>49</v>
      </c>
      <c r="F144" s="45" t="s">
        <v>742</v>
      </c>
      <c r="G144" s="45" t="s">
        <v>37</v>
      </c>
      <c r="H144" s="62" t="s">
        <v>238</v>
      </c>
      <c r="I144" s="45" t="s">
        <v>37</v>
      </c>
      <c r="J144" s="46" t="s">
        <v>42</v>
      </c>
      <c r="K144" s="47">
        <v>10</v>
      </c>
    </row>
    <row r="145" spans="1:11" ht="15" customHeight="1" x14ac:dyDescent="0.2">
      <c r="A145" s="41">
        <v>135</v>
      </c>
      <c r="B145" s="53" t="s">
        <v>631</v>
      </c>
      <c r="C145" s="50">
        <v>245</v>
      </c>
      <c r="D145" s="58" t="s">
        <v>770</v>
      </c>
      <c r="E145" s="44" t="s">
        <v>49</v>
      </c>
      <c r="F145" s="45" t="s">
        <v>742</v>
      </c>
      <c r="G145" s="45" t="s">
        <v>37</v>
      </c>
      <c r="H145" s="62" t="s">
        <v>238</v>
      </c>
      <c r="I145" s="45" t="s">
        <v>37</v>
      </c>
      <c r="J145" s="46" t="s">
        <v>579</v>
      </c>
      <c r="K145" s="47">
        <v>13</v>
      </c>
    </row>
    <row r="146" spans="1:11" ht="15" customHeight="1" x14ac:dyDescent="0.2">
      <c r="A146" s="41"/>
      <c r="B146" s="117" t="str">
        <f xml:space="preserve"> "MICRORED " &amp; I147</f>
        <v>MICRORED MANSERICHE</v>
      </c>
      <c r="C146" s="117"/>
      <c r="D146" s="117"/>
      <c r="E146" s="117"/>
      <c r="F146" s="117"/>
      <c r="G146" s="117"/>
      <c r="H146" s="117"/>
      <c r="I146" s="117"/>
      <c r="J146" s="117"/>
      <c r="K146" s="42">
        <f>SUM(K147:K160)</f>
        <v>215</v>
      </c>
    </row>
    <row r="147" spans="1:11" ht="15" customHeight="1" x14ac:dyDescent="0.2">
      <c r="A147" s="41">
        <v>136</v>
      </c>
      <c r="B147" s="52" t="s">
        <v>649</v>
      </c>
      <c r="C147" s="50">
        <v>246</v>
      </c>
      <c r="D147" s="44" t="s">
        <v>771</v>
      </c>
      <c r="E147" s="44" t="s">
        <v>49</v>
      </c>
      <c r="F147" s="45" t="s">
        <v>742</v>
      </c>
      <c r="G147" s="45" t="s">
        <v>78</v>
      </c>
      <c r="H147" s="62" t="s">
        <v>238</v>
      </c>
      <c r="I147" s="45" t="s">
        <v>78</v>
      </c>
      <c r="J147" s="46" t="s">
        <v>567</v>
      </c>
      <c r="K147" s="47">
        <v>108</v>
      </c>
    </row>
    <row r="148" spans="1:11" ht="15" customHeight="1" x14ac:dyDescent="0.2">
      <c r="A148" s="41">
        <v>137</v>
      </c>
      <c r="B148" s="53" t="s">
        <v>631</v>
      </c>
      <c r="C148" s="50">
        <v>247</v>
      </c>
      <c r="D148" s="44" t="s">
        <v>772</v>
      </c>
      <c r="E148" s="44" t="s">
        <v>49</v>
      </c>
      <c r="F148" s="45" t="s">
        <v>742</v>
      </c>
      <c r="G148" s="45" t="s">
        <v>78</v>
      </c>
      <c r="H148" s="62" t="s">
        <v>238</v>
      </c>
      <c r="I148" s="45" t="s">
        <v>78</v>
      </c>
      <c r="J148" s="46" t="s">
        <v>79</v>
      </c>
      <c r="K148" s="47">
        <v>10</v>
      </c>
    </row>
    <row r="149" spans="1:11" ht="15" customHeight="1" x14ac:dyDescent="0.2">
      <c r="A149" s="41">
        <v>138</v>
      </c>
      <c r="B149" s="53" t="s">
        <v>631</v>
      </c>
      <c r="C149" s="50">
        <v>248</v>
      </c>
      <c r="D149" s="44" t="s">
        <v>773</v>
      </c>
      <c r="E149" s="44" t="s">
        <v>49</v>
      </c>
      <c r="F149" s="45" t="s">
        <v>742</v>
      </c>
      <c r="G149" s="45" t="s">
        <v>78</v>
      </c>
      <c r="H149" s="62" t="s">
        <v>238</v>
      </c>
      <c r="I149" s="45" t="s">
        <v>78</v>
      </c>
      <c r="J149" s="46" t="s">
        <v>80</v>
      </c>
      <c r="K149" s="47">
        <v>10</v>
      </c>
    </row>
    <row r="150" spans="1:11" ht="15" customHeight="1" x14ac:dyDescent="0.2">
      <c r="A150" s="41">
        <v>139</v>
      </c>
      <c r="B150" s="51" t="s">
        <v>679</v>
      </c>
      <c r="C150" s="50">
        <v>249</v>
      </c>
      <c r="D150" s="44" t="s">
        <v>774</v>
      </c>
      <c r="E150" s="44" t="s">
        <v>49</v>
      </c>
      <c r="F150" s="45" t="s">
        <v>742</v>
      </c>
      <c r="G150" s="45" t="s">
        <v>78</v>
      </c>
      <c r="H150" s="62" t="s">
        <v>238</v>
      </c>
      <c r="I150" s="45" t="s">
        <v>78</v>
      </c>
      <c r="J150" s="46" t="s">
        <v>81</v>
      </c>
      <c r="K150" s="47">
        <v>15</v>
      </c>
    </row>
    <row r="151" spans="1:11" ht="15" customHeight="1" x14ac:dyDescent="0.2">
      <c r="A151" s="41">
        <v>140</v>
      </c>
      <c r="B151" s="51" t="s">
        <v>679</v>
      </c>
      <c r="C151" s="50">
        <v>250</v>
      </c>
      <c r="D151" s="44" t="s">
        <v>775</v>
      </c>
      <c r="E151" s="44" t="s">
        <v>49</v>
      </c>
      <c r="F151" s="45" t="s">
        <v>742</v>
      </c>
      <c r="G151" s="45" t="s">
        <v>78</v>
      </c>
      <c r="H151" s="62" t="s">
        <v>238</v>
      </c>
      <c r="I151" s="45" t="s">
        <v>78</v>
      </c>
      <c r="J151" s="46" t="s">
        <v>82</v>
      </c>
      <c r="K151" s="47">
        <v>13</v>
      </c>
    </row>
    <row r="152" spans="1:11" ht="15" customHeight="1" x14ac:dyDescent="0.2">
      <c r="A152" s="41">
        <v>141</v>
      </c>
      <c r="B152" s="53" t="s">
        <v>631</v>
      </c>
      <c r="C152" s="50">
        <v>305</v>
      </c>
      <c r="D152" s="44" t="s">
        <v>776</v>
      </c>
      <c r="E152" s="44" t="s">
        <v>49</v>
      </c>
      <c r="F152" s="45" t="s">
        <v>742</v>
      </c>
      <c r="G152" s="45" t="s">
        <v>78</v>
      </c>
      <c r="H152" s="62" t="s">
        <v>238</v>
      </c>
      <c r="I152" s="45" t="s">
        <v>78</v>
      </c>
      <c r="J152" s="46" t="s">
        <v>83</v>
      </c>
      <c r="K152" s="47">
        <v>8</v>
      </c>
    </row>
    <row r="153" spans="1:11" ht="15" customHeight="1" x14ac:dyDescent="0.2">
      <c r="A153" s="41">
        <v>142</v>
      </c>
      <c r="B153" s="53" t="s">
        <v>631</v>
      </c>
      <c r="C153" s="50">
        <v>6688</v>
      </c>
      <c r="D153" s="44" t="s">
        <v>777</v>
      </c>
      <c r="E153" s="44" t="s">
        <v>49</v>
      </c>
      <c r="F153" s="45" t="s">
        <v>742</v>
      </c>
      <c r="G153" s="45" t="s">
        <v>78</v>
      </c>
      <c r="H153" s="62" t="s">
        <v>238</v>
      </c>
      <c r="I153" s="45" t="s">
        <v>78</v>
      </c>
      <c r="J153" s="46" t="s">
        <v>84</v>
      </c>
      <c r="K153" s="47">
        <v>8</v>
      </c>
    </row>
    <row r="154" spans="1:11" ht="15" customHeight="1" x14ac:dyDescent="0.2">
      <c r="A154" s="41">
        <v>143</v>
      </c>
      <c r="B154" s="53" t="s">
        <v>631</v>
      </c>
      <c r="C154" s="50">
        <v>6730</v>
      </c>
      <c r="D154" s="44" t="s">
        <v>778</v>
      </c>
      <c r="E154" s="44" t="s">
        <v>49</v>
      </c>
      <c r="F154" s="45" t="s">
        <v>742</v>
      </c>
      <c r="G154" s="45" t="s">
        <v>78</v>
      </c>
      <c r="H154" s="62" t="s">
        <v>238</v>
      </c>
      <c r="I154" s="45" t="s">
        <v>78</v>
      </c>
      <c r="J154" s="46" t="s">
        <v>85</v>
      </c>
      <c r="K154" s="47">
        <v>8</v>
      </c>
    </row>
    <row r="155" spans="1:11" ht="15" customHeight="1" x14ac:dyDescent="0.2">
      <c r="A155" s="41">
        <v>144</v>
      </c>
      <c r="B155" s="52" t="s">
        <v>649</v>
      </c>
      <c r="C155" s="50">
        <v>6731</v>
      </c>
      <c r="D155" s="44" t="s">
        <v>779</v>
      </c>
      <c r="E155" s="44" t="s">
        <v>49</v>
      </c>
      <c r="F155" s="45" t="s">
        <v>742</v>
      </c>
      <c r="G155" s="45" t="s">
        <v>78</v>
      </c>
      <c r="H155" s="62" t="s">
        <v>238</v>
      </c>
      <c r="I155" s="45" t="s">
        <v>78</v>
      </c>
      <c r="J155" s="46" t="s">
        <v>86</v>
      </c>
      <c r="K155" s="47">
        <v>13</v>
      </c>
    </row>
    <row r="156" spans="1:11" ht="15" customHeight="1" x14ac:dyDescent="0.2">
      <c r="A156" s="41">
        <v>145</v>
      </c>
      <c r="B156" s="53" t="s">
        <v>631</v>
      </c>
      <c r="C156" s="50">
        <v>26740</v>
      </c>
      <c r="D156" s="44" t="s">
        <v>780</v>
      </c>
      <c r="E156" s="44" t="s">
        <v>49</v>
      </c>
      <c r="F156" s="45" t="s">
        <v>742</v>
      </c>
      <c r="G156" s="45" t="s">
        <v>78</v>
      </c>
      <c r="H156" s="62" t="s">
        <v>238</v>
      </c>
      <c r="I156" s="45" t="s">
        <v>78</v>
      </c>
      <c r="J156" s="46" t="s">
        <v>568</v>
      </c>
      <c r="K156" s="47">
        <v>3</v>
      </c>
    </row>
    <row r="157" spans="1:11" ht="15" customHeight="1" x14ac:dyDescent="0.2">
      <c r="A157" s="41">
        <v>146</v>
      </c>
      <c r="B157" s="53" t="s">
        <v>631</v>
      </c>
      <c r="C157" s="50">
        <v>26741</v>
      </c>
      <c r="D157" s="44" t="s">
        <v>781</v>
      </c>
      <c r="E157" s="44" t="s">
        <v>49</v>
      </c>
      <c r="F157" s="45" t="s">
        <v>742</v>
      </c>
      <c r="G157" s="45" t="s">
        <v>78</v>
      </c>
      <c r="H157" s="62" t="s">
        <v>238</v>
      </c>
      <c r="I157" s="45" t="s">
        <v>78</v>
      </c>
      <c r="J157" s="46" t="s">
        <v>569</v>
      </c>
      <c r="K157" s="47">
        <v>4</v>
      </c>
    </row>
    <row r="158" spans="1:11" ht="15" customHeight="1" x14ac:dyDescent="0.2">
      <c r="A158" s="41">
        <v>147</v>
      </c>
      <c r="B158" s="51" t="s">
        <v>679</v>
      </c>
      <c r="C158" s="50">
        <v>25127</v>
      </c>
      <c r="D158" s="44" t="s">
        <v>782</v>
      </c>
      <c r="E158" s="44" t="s">
        <v>49</v>
      </c>
      <c r="F158" s="45" t="s">
        <v>742</v>
      </c>
      <c r="G158" s="45" t="s">
        <v>78</v>
      </c>
      <c r="H158" s="62" t="s">
        <v>238</v>
      </c>
      <c r="I158" s="45" t="s">
        <v>78</v>
      </c>
      <c r="J158" s="46" t="s">
        <v>570</v>
      </c>
      <c r="K158" s="47">
        <v>10</v>
      </c>
    </row>
    <row r="159" spans="1:11" s="63" customFormat="1" ht="15" customHeight="1" x14ac:dyDescent="0.2">
      <c r="A159" s="41">
        <v>148</v>
      </c>
      <c r="B159" s="53" t="s">
        <v>631</v>
      </c>
      <c r="C159" s="50">
        <v>26287</v>
      </c>
      <c r="D159" s="44" t="s">
        <v>783</v>
      </c>
      <c r="E159" s="44" t="s">
        <v>49</v>
      </c>
      <c r="F159" s="45" t="s">
        <v>742</v>
      </c>
      <c r="G159" s="45" t="s">
        <v>78</v>
      </c>
      <c r="H159" s="62" t="s">
        <v>238</v>
      </c>
      <c r="I159" s="45" t="s">
        <v>78</v>
      </c>
      <c r="J159" s="46" t="s">
        <v>571</v>
      </c>
      <c r="K159" s="47">
        <v>3</v>
      </c>
    </row>
    <row r="160" spans="1:11" ht="15" customHeight="1" x14ac:dyDescent="0.2">
      <c r="A160" s="41">
        <v>149</v>
      </c>
      <c r="B160" s="53" t="s">
        <v>631</v>
      </c>
      <c r="C160" s="50">
        <v>34507</v>
      </c>
      <c r="D160" s="44" t="s">
        <v>784</v>
      </c>
      <c r="E160" s="44" t="s">
        <v>49</v>
      </c>
      <c r="F160" s="45" t="s">
        <v>742</v>
      </c>
      <c r="G160" s="45" t="s">
        <v>78</v>
      </c>
      <c r="H160" s="62" t="s">
        <v>238</v>
      </c>
      <c r="I160" s="45" t="s">
        <v>78</v>
      </c>
      <c r="J160" s="46" t="s">
        <v>785</v>
      </c>
      <c r="K160" s="47">
        <v>2</v>
      </c>
    </row>
    <row r="161" spans="1:11" ht="15" customHeight="1" x14ac:dyDescent="0.2">
      <c r="A161" s="41"/>
      <c r="B161" s="117" t="str">
        <f xml:space="preserve"> "MICRORED " &amp; I162</f>
        <v>MICRORED MORONA</v>
      </c>
      <c r="C161" s="117"/>
      <c r="D161" s="117"/>
      <c r="E161" s="117"/>
      <c r="F161" s="117"/>
      <c r="G161" s="117"/>
      <c r="H161" s="117"/>
      <c r="I161" s="117"/>
      <c r="J161" s="117"/>
      <c r="K161" s="42">
        <f>SUM(K162:K173)</f>
        <v>110</v>
      </c>
    </row>
    <row r="162" spans="1:11" ht="15" customHeight="1" x14ac:dyDescent="0.2">
      <c r="A162" s="41">
        <v>150</v>
      </c>
      <c r="B162" s="51" t="s">
        <v>679</v>
      </c>
      <c r="C162" s="50">
        <v>251</v>
      </c>
      <c r="D162" s="44" t="s">
        <v>786</v>
      </c>
      <c r="E162" s="44" t="s">
        <v>49</v>
      </c>
      <c r="F162" s="45" t="s">
        <v>742</v>
      </c>
      <c r="G162" s="45" t="s">
        <v>109</v>
      </c>
      <c r="H162" s="62" t="s">
        <v>238</v>
      </c>
      <c r="I162" s="45" t="s">
        <v>109</v>
      </c>
      <c r="J162" s="46" t="s">
        <v>597</v>
      </c>
      <c r="K162" s="47">
        <v>22</v>
      </c>
    </row>
    <row r="163" spans="1:11" ht="15" customHeight="1" x14ac:dyDescent="0.2">
      <c r="A163" s="41">
        <v>151</v>
      </c>
      <c r="B163" s="53" t="s">
        <v>631</v>
      </c>
      <c r="C163" s="50">
        <v>252</v>
      </c>
      <c r="D163" s="44" t="s">
        <v>787</v>
      </c>
      <c r="E163" s="44" t="s">
        <v>49</v>
      </c>
      <c r="F163" s="45" t="s">
        <v>742</v>
      </c>
      <c r="G163" s="45" t="s">
        <v>109</v>
      </c>
      <c r="H163" s="62" t="s">
        <v>238</v>
      </c>
      <c r="I163" s="45" t="s">
        <v>109</v>
      </c>
      <c r="J163" s="46" t="s">
        <v>598</v>
      </c>
      <c r="K163" s="47">
        <v>25</v>
      </c>
    </row>
    <row r="164" spans="1:11" ht="15" customHeight="1" x14ac:dyDescent="0.2">
      <c r="A164" s="41">
        <v>152</v>
      </c>
      <c r="B164" s="53" t="s">
        <v>631</v>
      </c>
      <c r="C164" s="50">
        <v>253</v>
      </c>
      <c r="D164" s="44" t="s">
        <v>788</v>
      </c>
      <c r="E164" s="44" t="s">
        <v>49</v>
      </c>
      <c r="F164" s="45" t="s">
        <v>742</v>
      </c>
      <c r="G164" s="45" t="s">
        <v>109</v>
      </c>
      <c r="H164" s="62" t="s">
        <v>238</v>
      </c>
      <c r="I164" s="45" t="s">
        <v>109</v>
      </c>
      <c r="J164" s="46" t="s">
        <v>110</v>
      </c>
      <c r="K164" s="47">
        <v>5</v>
      </c>
    </row>
    <row r="165" spans="1:11" ht="15" customHeight="1" x14ac:dyDescent="0.2">
      <c r="A165" s="41">
        <v>153</v>
      </c>
      <c r="B165" s="53" t="s">
        <v>631</v>
      </c>
      <c r="C165" s="50">
        <v>254</v>
      </c>
      <c r="D165" s="44" t="s">
        <v>789</v>
      </c>
      <c r="E165" s="44" t="s">
        <v>49</v>
      </c>
      <c r="F165" s="45" t="s">
        <v>742</v>
      </c>
      <c r="G165" s="45" t="s">
        <v>109</v>
      </c>
      <c r="H165" s="62" t="s">
        <v>238</v>
      </c>
      <c r="I165" s="45" t="s">
        <v>109</v>
      </c>
      <c r="J165" s="46" t="s">
        <v>111</v>
      </c>
      <c r="K165" s="47">
        <v>8</v>
      </c>
    </row>
    <row r="166" spans="1:11" ht="15" customHeight="1" x14ac:dyDescent="0.2">
      <c r="A166" s="41">
        <v>154</v>
      </c>
      <c r="B166" s="53" t="s">
        <v>631</v>
      </c>
      <c r="C166" s="50">
        <v>255</v>
      </c>
      <c r="D166" s="44" t="s">
        <v>790</v>
      </c>
      <c r="E166" s="44" t="s">
        <v>49</v>
      </c>
      <c r="F166" s="45" t="s">
        <v>742</v>
      </c>
      <c r="G166" s="45" t="s">
        <v>109</v>
      </c>
      <c r="H166" s="62" t="s">
        <v>238</v>
      </c>
      <c r="I166" s="45" t="s">
        <v>109</v>
      </c>
      <c r="J166" s="46" t="s">
        <v>599</v>
      </c>
      <c r="K166" s="47">
        <v>8</v>
      </c>
    </row>
    <row r="167" spans="1:11" ht="15" customHeight="1" x14ac:dyDescent="0.2">
      <c r="A167" s="41">
        <v>155</v>
      </c>
      <c r="B167" s="53" t="s">
        <v>631</v>
      </c>
      <c r="C167" s="50">
        <v>256</v>
      </c>
      <c r="D167" s="44" t="s">
        <v>791</v>
      </c>
      <c r="E167" s="44" t="s">
        <v>49</v>
      </c>
      <c r="F167" s="45" t="s">
        <v>742</v>
      </c>
      <c r="G167" s="45" t="s">
        <v>109</v>
      </c>
      <c r="H167" s="62" t="s">
        <v>238</v>
      </c>
      <c r="I167" s="45" t="s">
        <v>109</v>
      </c>
      <c r="J167" s="46" t="s">
        <v>112</v>
      </c>
      <c r="K167" s="47">
        <v>2</v>
      </c>
    </row>
    <row r="168" spans="1:11" ht="15" customHeight="1" x14ac:dyDescent="0.2">
      <c r="A168" s="41">
        <v>156</v>
      </c>
      <c r="B168" s="53" t="s">
        <v>631</v>
      </c>
      <c r="C168" s="50">
        <v>257</v>
      </c>
      <c r="D168" s="44" t="s">
        <v>792</v>
      </c>
      <c r="E168" s="44" t="s">
        <v>49</v>
      </c>
      <c r="F168" s="45" t="s">
        <v>742</v>
      </c>
      <c r="G168" s="45" t="s">
        <v>109</v>
      </c>
      <c r="H168" s="62" t="s">
        <v>238</v>
      </c>
      <c r="I168" s="45" t="s">
        <v>109</v>
      </c>
      <c r="J168" s="46" t="s">
        <v>113</v>
      </c>
      <c r="K168" s="47">
        <v>9</v>
      </c>
    </row>
    <row r="169" spans="1:11" ht="15" customHeight="1" x14ac:dyDescent="0.2">
      <c r="A169" s="41">
        <v>157</v>
      </c>
      <c r="B169" s="53" t="s">
        <v>631</v>
      </c>
      <c r="C169" s="50">
        <v>11691</v>
      </c>
      <c r="D169" s="44" t="s">
        <v>793</v>
      </c>
      <c r="E169" s="44" t="s">
        <v>49</v>
      </c>
      <c r="F169" s="45" t="s">
        <v>742</v>
      </c>
      <c r="G169" s="45" t="s">
        <v>109</v>
      </c>
      <c r="H169" s="62" t="s">
        <v>238</v>
      </c>
      <c r="I169" s="45" t="s">
        <v>109</v>
      </c>
      <c r="J169" s="46" t="s">
        <v>116</v>
      </c>
      <c r="K169" s="47">
        <v>10</v>
      </c>
    </row>
    <row r="170" spans="1:11" ht="15" customHeight="1" x14ac:dyDescent="0.2">
      <c r="A170" s="41">
        <v>158</v>
      </c>
      <c r="B170" s="53" t="s">
        <v>631</v>
      </c>
      <c r="C170" s="50">
        <v>6826</v>
      </c>
      <c r="D170" s="44" t="s">
        <v>794</v>
      </c>
      <c r="E170" s="44" t="s">
        <v>49</v>
      </c>
      <c r="F170" s="45" t="s">
        <v>742</v>
      </c>
      <c r="G170" s="45" t="s">
        <v>109</v>
      </c>
      <c r="H170" s="62" t="s">
        <v>238</v>
      </c>
      <c r="I170" s="45" t="s">
        <v>109</v>
      </c>
      <c r="J170" s="46" t="s">
        <v>114</v>
      </c>
      <c r="K170" s="47">
        <v>9</v>
      </c>
    </row>
    <row r="171" spans="1:11" ht="15" customHeight="1" x14ac:dyDescent="0.2">
      <c r="A171" s="41">
        <v>159</v>
      </c>
      <c r="B171" s="53" t="s">
        <v>631</v>
      </c>
      <c r="C171" s="50">
        <v>7014</v>
      </c>
      <c r="D171" s="44" t="s">
        <v>795</v>
      </c>
      <c r="E171" s="44" t="s">
        <v>49</v>
      </c>
      <c r="F171" s="45" t="s">
        <v>742</v>
      </c>
      <c r="G171" s="45" t="s">
        <v>109</v>
      </c>
      <c r="H171" s="62" t="s">
        <v>238</v>
      </c>
      <c r="I171" s="45" t="s">
        <v>109</v>
      </c>
      <c r="J171" s="46" t="s">
        <v>115</v>
      </c>
      <c r="K171" s="47">
        <v>5</v>
      </c>
    </row>
    <row r="172" spans="1:11" ht="15" customHeight="1" x14ac:dyDescent="0.2">
      <c r="A172" s="41">
        <v>160</v>
      </c>
      <c r="B172" s="53" t="s">
        <v>631</v>
      </c>
      <c r="C172" s="50">
        <v>24414</v>
      </c>
      <c r="D172" s="44" t="s">
        <v>796</v>
      </c>
      <c r="E172" s="44" t="s">
        <v>49</v>
      </c>
      <c r="F172" s="45" t="s">
        <v>742</v>
      </c>
      <c r="G172" s="45" t="s">
        <v>109</v>
      </c>
      <c r="H172" s="62" t="s">
        <v>238</v>
      </c>
      <c r="I172" s="45" t="s">
        <v>109</v>
      </c>
      <c r="J172" s="46" t="s">
        <v>600</v>
      </c>
      <c r="K172" s="47">
        <v>4</v>
      </c>
    </row>
    <row r="173" spans="1:11" ht="15" customHeight="1" x14ac:dyDescent="0.2">
      <c r="A173" s="41">
        <v>161</v>
      </c>
      <c r="B173" s="53" t="s">
        <v>631</v>
      </c>
      <c r="C173" s="50">
        <v>30202</v>
      </c>
      <c r="D173" s="44" t="s">
        <v>797</v>
      </c>
      <c r="E173" s="44" t="s">
        <v>49</v>
      </c>
      <c r="F173" s="45" t="s">
        <v>742</v>
      </c>
      <c r="G173" s="45" t="s">
        <v>109</v>
      </c>
      <c r="H173" s="62" t="s">
        <v>238</v>
      </c>
      <c r="I173" s="45" t="s">
        <v>109</v>
      </c>
      <c r="J173" s="46" t="s">
        <v>601</v>
      </c>
      <c r="K173" s="47">
        <v>3</v>
      </c>
    </row>
    <row r="174" spans="1:11" ht="15" customHeight="1" x14ac:dyDescent="0.2">
      <c r="A174" s="41"/>
      <c r="B174" s="117" t="str">
        <f xml:space="preserve"> "MICRORED " &amp; I175</f>
        <v>MICRORED PASTAZA</v>
      </c>
      <c r="C174" s="117"/>
      <c r="D174" s="117"/>
      <c r="E174" s="117"/>
      <c r="F174" s="117"/>
      <c r="G174" s="117"/>
      <c r="H174" s="117"/>
      <c r="I174" s="117"/>
      <c r="J174" s="117"/>
      <c r="K174" s="42">
        <f>SUM(K175:K186)</f>
        <v>142</v>
      </c>
    </row>
    <row r="175" spans="1:11" ht="15" customHeight="1" x14ac:dyDescent="0.2">
      <c r="A175" s="41">
        <v>162</v>
      </c>
      <c r="B175" s="52" t="s">
        <v>649</v>
      </c>
      <c r="C175" s="50">
        <v>268</v>
      </c>
      <c r="D175" s="44" t="s">
        <v>798</v>
      </c>
      <c r="E175" s="44" t="s">
        <v>49</v>
      </c>
      <c r="F175" s="45" t="s">
        <v>742</v>
      </c>
      <c r="G175" s="45" t="s">
        <v>130</v>
      </c>
      <c r="H175" s="62" t="s">
        <v>238</v>
      </c>
      <c r="I175" s="45" t="s">
        <v>130</v>
      </c>
      <c r="J175" s="46" t="s">
        <v>583</v>
      </c>
      <c r="K175" s="47">
        <v>70</v>
      </c>
    </row>
    <row r="176" spans="1:11" ht="15" customHeight="1" x14ac:dyDescent="0.2">
      <c r="A176" s="41">
        <v>163</v>
      </c>
      <c r="B176" s="45" t="s">
        <v>631</v>
      </c>
      <c r="C176" s="50">
        <v>11690</v>
      </c>
      <c r="D176" s="44" t="s">
        <v>799</v>
      </c>
      <c r="E176" s="44" t="s">
        <v>49</v>
      </c>
      <c r="F176" s="45" t="s">
        <v>742</v>
      </c>
      <c r="G176" s="45" t="s">
        <v>130</v>
      </c>
      <c r="H176" s="62" t="s">
        <v>238</v>
      </c>
      <c r="I176" s="45" t="s">
        <v>130</v>
      </c>
      <c r="J176" s="46" t="s">
        <v>132</v>
      </c>
      <c r="K176" s="47">
        <v>8</v>
      </c>
    </row>
    <row r="177" spans="1:11" ht="15" customHeight="1" x14ac:dyDescent="0.2">
      <c r="A177" s="41">
        <v>164</v>
      </c>
      <c r="B177" s="51" t="s">
        <v>733</v>
      </c>
      <c r="C177" s="50">
        <v>262</v>
      </c>
      <c r="D177" s="44" t="s">
        <v>800</v>
      </c>
      <c r="E177" s="44" t="s">
        <v>49</v>
      </c>
      <c r="F177" s="45" t="s">
        <v>742</v>
      </c>
      <c r="G177" s="45" t="s">
        <v>130</v>
      </c>
      <c r="H177" s="62" t="s">
        <v>238</v>
      </c>
      <c r="I177" s="45" t="s">
        <v>130</v>
      </c>
      <c r="J177" s="46" t="s">
        <v>584</v>
      </c>
      <c r="K177" s="47">
        <v>7</v>
      </c>
    </row>
    <row r="178" spans="1:11" ht="15" customHeight="1" x14ac:dyDescent="0.2">
      <c r="A178" s="41">
        <v>165</v>
      </c>
      <c r="B178" s="53" t="s">
        <v>631</v>
      </c>
      <c r="C178" s="50">
        <v>266</v>
      </c>
      <c r="D178" s="44" t="s">
        <v>801</v>
      </c>
      <c r="E178" s="44" t="s">
        <v>49</v>
      </c>
      <c r="F178" s="45" t="s">
        <v>742</v>
      </c>
      <c r="G178" s="45" t="s">
        <v>130</v>
      </c>
      <c r="H178" s="62" t="s">
        <v>238</v>
      </c>
      <c r="I178" s="45" t="s">
        <v>130</v>
      </c>
      <c r="J178" s="46" t="s">
        <v>585</v>
      </c>
      <c r="K178" s="47">
        <v>15</v>
      </c>
    </row>
    <row r="179" spans="1:11" ht="15" customHeight="1" x14ac:dyDescent="0.2">
      <c r="A179" s="41">
        <v>166</v>
      </c>
      <c r="B179" s="51" t="s">
        <v>733</v>
      </c>
      <c r="C179" s="50">
        <v>267</v>
      </c>
      <c r="D179" s="44" t="s">
        <v>802</v>
      </c>
      <c r="E179" s="44" t="s">
        <v>49</v>
      </c>
      <c r="F179" s="45" t="s">
        <v>742</v>
      </c>
      <c r="G179" s="45" t="s">
        <v>130</v>
      </c>
      <c r="H179" s="62" t="s">
        <v>238</v>
      </c>
      <c r="I179" s="45" t="s">
        <v>130</v>
      </c>
      <c r="J179" s="46" t="s">
        <v>586</v>
      </c>
      <c r="K179" s="47">
        <v>5</v>
      </c>
    </row>
    <row r="180" spans="1:11" ht="15" customHeight="1" x14ac:dyDescent="0.2">
      <c r="A180" s="41">
        <v>167</v>
      </c>
      <c r="B180" s="53" t="s">
        <v>631</v>
      </c>
      <c r="C180" s="50">
        <v>6740</v>
      </c>
      <c r="D180" s="44" t="s">
        <v>803</v>
      </c>
      <c r="E180" s="44" t="s">
        <v>49</v>
      </c>
      <c r="F180" s="45" t="s">
        <v>742</v>
      </c>
      <c r="G180" s="45" t="s">
        <v>130</v>
      </c>
      <c r="H180" s="62" t="s">
        <v>238</v>
      </c>
      <c r="I180" s="45" t="s">
        <v>130</v>
      </c>
      <c r="J180" s="46" t="s">
        <v>587</v>
      </c>
      <c r="K180" s="47">
        <v>4</v>
      </c>
    </row>
    <row r="181" spans="1:11" ht="15" customHeight="1" x14ac:dyDescent="0.2">
      <c r="A181" s="41">
        <v>168</v>
      </c>
      <c r="B181" s="53" t="s">
        <v>631</v>
      </c>
      <c r="C181" s="50">
        <v>269</v>
      </c>
      <c r="D181" s="44" t="s">
        <v>804</v>
      </c>
      <c r="E181" s="44" t="s">
        <v>49</v>
      </c>
      <c r="F181" s="45" t="s">
        <v>742</v>
      </c>
      <c r="G181" s="45" t="s">
        <v>130</v>
      </c>
      <c r="H181" s="62" t="s">
        <v>238</v>
      </c>
      <c r="I181" s="45" t="s">
        <v>130</v>
      </c>
      <c r="J181" s="46" t="s">
        <v>131</v>
      </c>
      <c r="K181" s="47">
        <v>6</v>
      </c>
    </row>
    <row r="182" spans="1:11" ht="15" customHeight="1" x14ac:dyDescent="0.2">
      <c r="A182" s="41">
        <v>169</v>
      </c>
      <c r="B182" s="53" t="s">
        <v>631</v>
      </c>
      <c r="C182" s="50">
        <v>15140</v>
      </c>
      <c r="D182" s="44" t="s">
        <v>805</v>
      </c>
      <c r="E182" s="44" t="s">
        <v>49</v>
      </c>
      <c r="F182" s="45" t="s">
        <v>742</v>
      </c>
      <c r="G182" s="45" t="s">
        <v>130</v>
      </c>
      <c r="H182" s="62" t="s">
        <v>238</v>
      </c>
      <c r="I182" s="45" t="s">
        <v>130</v>
      </c>
      <c r="J182" s="46" t="s">
        <v>588</v>
      </c>
      <c r="K182" s="47">
        <v>5</v>
      </c>
    </row>
    <row r="183" spans="1:11" ht="15" customHeight="1" x14ac:dyDescent="0.2">
      <c r="A183" s="41">
        <v>170</v>
      </c>
      <c r="B183" s="51" t="s">
        <v>733</v>
      </c>
      <c r="C183" s="50">
        <v>261</v>
      </c>
      <c r="D183" s="44" t="s">
        <v>806</v>
      </c>
      <c r="E183" s="44" t="s">
        <v>49</v>
      </c>
      <c r="F183" s="45" t="s">
        <v>742</v>
      </c>
      <c r="G183" s="45" t="s">
        <v>130</v>
      </c>
      <c r="H183" s="62" t="s">
        <v>238</v>
      </c>
      <c r="I183" s="45" t="s">
        <v>130</v>
      </c>
      <c r="J183" s="46" t="s">
        <v>589</v>
      </c>
      <c r="K183" s="47">
        <v>9</v>
      </c>
    </row>
    <row r="184" spans="1:11" ht="15" customHeight="1" x14ac:dyDescent="0.2">
      <c r="A184" s="41">
        <v>171</v>
      </c>
      <c r="B184" s="53" t="s">
        <v>631</v>
      </c>
      <c r="C184" s="50">
        <v>29014</v>
      </c>
      <c r="D184" s="44" t="s">
        <v>807</v>
      </c>
      <c r="E184" s="44" t="s">
        <v>49</v>
      </c>
      <c r="F184" s="45" t="s">
        <v>742</v>
      </c>
      <c r="G184" s="45" t="s">
        <v>130</v>
      </c>
      <c r="H184" s="62" t="s">
        <v>238</v>
      </c>
      <c r="I184" s="45" t="s">
        <v>130</v>
      </c>
      <c r="J184" s="46" t="s">
        <v>590</v>
      </c>
      <c r="K184" s="47">
        <v>4</v>
      </c>
    </row>
    <row r="185" spans="1:11" ht="15" customHeight="1" x14ac:dyDescent="0.2">
      <c r="A185" s="41">
        <v>172</v>
      </c>
      <c r="B185" s="53" t="s">
        <v>631</v>
      </c>
      <c r="C185" s="50">
        <v>29013</v>
      </c>
      <c r="D185" s="44" t="s">
        <v>808</v>
      </c>
      <c r="E185" s="44" t="s">
        <v>49</v>
      </c>
      <c r="F185" s="45" t="s">
        <v>742</v>
      </c>
      <c r="G185" s="45" t="s">
        <v>130</v>
      </c>
      <c r="H185" s="62" t="s">
        <v>238</v>
      </c>
      <c r="I185" s="45" t="s">
        <v>130</v>
      </c>
      <c r="J185" s="46" t="s">
        <v>591</v>
      </c>
      <c r="K185" s="47">
        <v>5</v>
      </c>
    </row>
    <row r="186" spans="1:11" ht="15" customHeight="1" x14ac:dyDescent="0.2">
      <c r="A186" s="41">
        <v>173</v>
      </c>
      <c r="B186" s="53" t="s">
        <v>631</v>
      </c>
      <c r="C186" s="50">
        <v>29012</v>
      </c>
      <c r="D186" s="44" t="s">
        <v>809</v>
      </c>
      <c r="E186" s="44" t="s">
        <v>49</v>
      </c>
      <c r="F186" s="45" t="s">
        <v>742</v>
      </c>
      <c r="G186" s="45" t="s">
        <v>130</v>
      </c>
      <c r="H186" s="62" t="s">
        <v>238</v>
      </c>
      <c r="I186" s="45" t="s">
        <v>130</v>
      </c>
      <c r="J186" s="46" t="s">
        <v>592</v>
      </c>
      <c r="K186" s="47">
        <v>4</v>
      </c>
    </row>
    <row r="187" spans="1:11" ht="15" customHeight="1" x14ac:dyDescent="0.2">
      <c r="A187" s="41"/>
      <c r="B187" s="118" t="s">
        <v>810</v>
      </c>
      <c r="C187" s="118"/>
      <c r="D187" s="118"/>
      <c r="E187" s="118"/>
      <c r="F187" s="118"/>
      <c r="G187" s="118"/>
      <c r="H187" s="118"/>
      <c r="I187" s="118"/>
      <c r="J187" s="118"/>
      <c r="K187" s="61">
        <f>K188+K201+K214+K233</f>
        <v>4712</v>
      </c>
    </row>
    <row r="188" spans="1:11" ht="15" customHeight="1" x14ac:dyDescent="0.2">
      <c r="A188" s="64"/>
      <c r="B188" s="119" t="str">
        <f xml:space="preserve"> "MICRORED " &amp; I189</f>
        <v>MICRORED BELEN</v>
      </c>
      <c r="C188" s="119"/>
      <c r="D188" s="117"/>
      <c r="E188" s="117"/>
      <c r="F188" s="117"/>
      <c r="G188" s="117"/>
      <c r="H188" s="119"/>
      <c r="I188" s="119"/>
      <c r="J188" s="119"/>
      <c r="K188" s="65">
        <f>SUM(K189:K200)</f>
        <v>965</v>
      </c>
    </row>
    <row r="189" spans="1:11" ht="15" customHeight="1" x14ac:dyDescent="0.2">
      <c r="A189" s="41">
        <v>174</v>
      </c>
      <c r="B189" s="53" t="s">
        <v>631</v>
      </c>
      <c r="C189" s="43">
        <v>50</v>
      </c>
      <c r="D189" s="66" t="s">
        <v>811</v>
      </c>
      <c r="E189" s="44" t="s">
        <v>49</v>
      </c>
      <c r="F189" s="45" t="s">
        <v>1</v>
      </c>
      <c r="G189" s="45" t="s">
        <v>2</v>
      </c>
      <c r="H189" s="45" t="s">
        <v>230</v>
      </c>
      <c r="I189" s="45" t="s">
        <v>18</v>
      </c>
      <c r="J189" s="46" t="s">
        <v>347</v>
      </c>
      <c r="K189" s="47">
        <v>25</v>
      </c>
    </row>
    <row r="190" spans="1:11" ht="15" customHeight="1" x14ac:dyDescent="0.2">
      <c r="A190" s="41">
        <v>175</v>
      </c>
      <c r="B190" s="53" t="s">
        <v>631</v>
      </c>
      <c r="C190" s="43">
        <v>276</v>
      </c>
      <c r="D190" s="66" t="s">
        <v>812</v>
      </c>
      <c r="E190" s="44" t="s">
        <v>49</v>
      </c>
      <c r="F190" s="45" t="s">
        <v>1</v>
      </c>
      <c r="G190" s="45" t="s">
        <v>2</v>
      </c>
      <c r="H190" s="45" t="s">
        <v>230</v>
      </c>
      <c r="I190" s="45" t="s">
        <v>18</v>
      </c>
      <c r="J190" s="46" t="s">
        <v>348</v>
      </c>
      <c r="K190" s="47">
        <v>10</v>
      </c>
    </row>
    <row r="191" spans="1:11" ht="15" customHeight="1" x14ac:dyDescent="0.2">
      <c r="A191" s="41">
        <v>177</v>
      </c>
      <c r="B191" s="52" t="s">
        <v>649</v>
      </c>
      <c r="C191" s="43">
        <v>51</v>
      </c>
      <c r="D191" s="66" t="s">
        <v>813</v>
      </c>
      <c r="E191" s="44" t="s">
        <v>49</v>
      </c>
      <c r="F191" s="45" t="s">
        <v>1</v>
      </c>
      <c r="G191" s="45" t="s">
        <v>814</v>
      </c>
      <c r="H191" s="45" t="s">
        <v>230</v>
      </c>
      <c r="I191" s="45" t="s">
        <v>18</v>
      </c>
      <c r="J191" s="46" t="s">
        <v>21</v>
      </c>
      <c r="K191" s="47">
        <v>150</v>
      </c>
    </row>
    <row r="192" spans="1:11" ht="15" customHeight="1" x14ac:dyDescent="0.2">
      <c r="A192" s="41">
        <v>178</v>
      </c>
      <c r="B192" s="53" t="s">
        <v>631</v>
      </c>
      <c r="C192" s="43">
        <v>52</v>
      </c>
      <c r="D192" s="66" t="s">
        <v>815</v>
      </c>
      <c r="E192" s="44" t="s">
        <v>49</v>
      </c>
      <c r="F192" s="45" t="s">
        <v>1</v>
      </c>
      <c r="G192" s="45" t="s">
        <v>814</v>
      </c>
      <c r="H192" s="45" t="s">
        <v>230</v>
      </c>
      <c r="I192" s="45" t="s">
        <v>18</v>
      </c>
      <c r="J192" s="46" t="s">
        <v>345</v>
      </c>
      <c r="K192" s="47">
        <v>20</v>
      </c>
    </row>
    <row r="193" spans="1:11" ht="15" customHeight="1" x14ac:dyDescent="0.2">
      <c r="A193" s="41">
        <v>179</v>
      </c>
      <c r="B193" s="53" t="s">
        <v>631</v>
      </c>
      <c r="C193" s="43">
        <v>49</v>
      </c>
      <c r="D193" s="66" t="s">
        <v>816</v>
      </c>
      <c r="E193" s="44" t="s">
        <v>49</v>
      </c>
      <c r="F193" s="45" t="s">
        <v>1</v>
      </c>
      <c r="G193" s="45" t="s">
        <v>814</v>
      </c>
      <c r="H193" s="45" t="s">
        <v>230</v>
      </c>
      <c r="I193" s="45" t="s">
        <v>18</v>
      </c>
      <c r="J193" s="46" t="s">
        <v>20</v>
      </c>
      <c r="K193" s="47">
        <v>5</v>
      </c>
    </row>
    <row r="194" spans="1:11" ht="15" customHeight="1" x14ac:dyDescent="0.2">
      <c r="A194" s="41">
        <v>180</v>
      </c>
      <c r="B194" s="53" t="s">
        <v>631</v>
      </c>
      <c r="C194" s="43">
        <v>48</v>
      </c>
      <c r="D194" s="66" t="s">
        <v>817</v>
      </c>
      <c r="E194" s="44" t="s">
        <v>49</v>
      </c>
      <c r="F194" s="45" t="s">
        <v>1</v>
      </c>
      <c r="G194" s="45" t="s">
        <v>814</v>
      </c>
      <c r="H194" s="45" t="s">
        <v>230</v>
      </c>
      <c r="I194" s="45" t="s">
        <v>18</v>
      </c>
      <c r="J194" s="46" t="s">
        <v>19</v>
      </c>
      <c r="K194" s="47">
        <v>25</v>
      </c>
    </row>
    <row r="195" spans="1:11" ht="15" customHeight="1" x14ac:dyDescent="0.2">
      <c r="A195" s="41">
        <v>181</v>
      </c>
      <c r="B195" s="52" t="s">
        <v>649</v>
      </c>
      <c r="C195" s="43">
        <v>275</v>
      </c>
      <c r="D195" s="66" t="s">
        <v>818</v>
      </c>
      <c r="E195" s="44" t="s">
        <v>49</v>
      </c>
      <c r="F195" s="45" t="s">
        <v>1</v>
      </c>
      <c r="G195" s="45" t="s">
        <v>814</v>
      </c>
      <c r="H195" s="45" t="s">
        <v>230</v>
      </c>
      <c r="I195" s="45" t="s">
        <v>18</v>
      </c>
      <c r="J195" s="46" t="s">
        <v>346</v>
      </c>
      <c r="K195" s="47">
        <v>160</v>
      </c>
    </row>
    <row r="196" spans="1:11" ht="15" customHeight="1" x14ac:dyDescent="0.2">
      <c r="A196" s="41">
        <v>182</v>
      </c>
      <c r="B196" s="53" t="s">
        <v>631</v>
      </c>
      <c r="C196" s="43">
        <v>6848</v>
      </c>
      <c r="D196" s="66" t="s">
        <v>819</v>
      </c>
      <c r="E196" s="44" t="s">
        <v>49</v>
      </c>
      <c r="F196" s="45" t="s">
        <v>1</v>
      </c>
      <c r="G196" s="45" t="s">
        <v>814</v>
      </c>
      <c r="H196" s="45" t="s">
        <v>230</v>
      </c>
      <c r="I196" s="45" t="s">
        <v>18</v>
      </c>
      <c r="J196" s="46" t="s">
        <v>22</v>
      </c>
      <c r="K196" s="47">
        <v>10</v>
      </c>
    </row>
    <row r="197" spans="1:11" ht="15" customHeight="1" x14ac:dyDescent="0.2">
      <c r="A197" s="41">
        <v>183</v>
      </c>
      <c r="B197" s="53" t="s">
        <v>631</v>
      </c>
      <c r="C197" s="43">
        <v>7221</v>
      </c>
      <c r="D197" s="66" t="s">
        <v>820</v>
      </c>
      <c r="E197" s="44" t="s">
        <v>49</v>
      </c>
      <c r="F197" s="45" t="s">
        <v>1</v>
      </c>
      <c r="G197" s="45" t="s">
        <v>814</v>
      </c>
      <c r="H197" s="45" t="s">
        <v>230</v>
      </c>
      <c r="I197" s="45" t="s">
        <v>18</v>
      </c>
      <c r="J197" s="46" t="s">
        <v>23</v>
      </c>
      <c r="K197" s="47">
        <v>5</v>
      </c>
    </row>
    <row r="198" spans="1:11" ht="15" customHeight="1" x14ac:dyDescent="0.2">
      <c r="A198" s="41">
        <v>184</v>
      </c>
      <c r="B198" s="52" t="s">
        <v>649</v>
      </c>
      <c r="C198" s="43">
        <v>23</v>
      </c>
      <c r="D198" s="66" t="s">
        <v>821</v>
      </c>
      <c r="E198" s="44" t="s">
        <v>49</v>
      </c>
      <c r="F198" s="45" t="s">
        <v>1</v>
      </c>
      <c r="G198" s="45" t="s">
        <v>814</v>
      </c>
      <c r="H198" s="45" t="s">
        <v>230</v>
      </c>
      <c r="I198" s="45" t="s">
        <v>18</v>
      </c>
      <c r="J198" s="46" t="s">
        <v>349</v>
      </c>
      <c r="K198" s="47">
        <v>240</v>
      </c>
    </row>
    <row r="199" spans="1:11" ht="15" customHeight="1" x14ac:dyDescent="0.2">
      <c r="A199" s="41">
        <v>185</v>
      </c>
      <c r="B199" s="52" t="s">
        <v>649</v>
      </c>
      <c r="C199" s="43">
        <v>26050</v>
      </c>
      <c r="D199" s="66" t="s">
        <v>813</v>
      </c>
      <c r="E199" s="44" t="s">
        <v>49</v>
      </c>
      <c r="F199" s="45" t="s">
        <v>1</v>
      </c>
      <c r="G199" s="45" t="s">
        <v>814</v>
      </c>
      <c r="H199" s="45" t="s">
        <v>230</v>
      </c>
      <c r="I199" s="45" t="s">
        <v>18</v>
      </c>
      <c r="J199" s="46" t="s">
        <v>350</v>
      </c>
      <c r="K199" s="47">
        <v>310</v>
      </c>
    </row>
    <row r="200" spans="1:11" ht="15" customHeight="1" x14ac:dyDescent="0.2">
      <c r="A200" s="41">
        <v>186</v>
      </c>
      <c r="B200" s="53" t="s">
        <v>631</v>
      </c>
      <c r="C200" s="43">
        <v>39</v>
      </c>
      <c r="D200" s="44" t="s">
        <v>822</v>
      </c>
      <c r="E200" s="44" t="s">
        <v>49</v>
      </c>
      <c r="F200" s="45" t="s">
        <v>1</v>
      </c>
      <c r="G200" s="45" t="s">
        <v>814</v>
      </c>
      <c r="H200" s="45" t="s">
        <v>230</v>
      </c>
      <c r="I200" s="45" t="s">
        <v>18</v>
      </c>
      <c r="J200" s="46" t="s">
        <v>823</v>
      </c>
      <c r="K200" s="47">
        <v>5</v>
      </c>
    </row>
    <row r="201" spans="1:11" ht="15" customHeight="1" x14ac:dyDescent="0.2">
      <c r="A201" s="41"/>
      <c r="B201" s="117" t="str">
        <f xml:space="preserve"> "MICRORED " &amp; I202</f>
        <v>MICRORED IQUITOS NORTE</v>
      </c>
      <c r="C201" s="117"/>
      <c r="D201" s="117"/>
      <c r="E201" s="117"/>
      <c r="F201" s="117"/>
      <c r="G201" s="117"/>
      <c r="H201" s="117"/>
      <c r="I201" s="117"/>
      <c r="J201" s="117"/>
      <c r="K201" s="42">
        <f>SUM(K202:K213)</f>
        <v>588</v>
      </c>
    </row>
    <row r="202" spans="1:11" ht="15" customHeight="1" x14ac:dyDescent="0.2">
      <c r="A202" s="41">
        <v>187</v>
      </c>
      <c r="B202" s="53" t="s">
        <v>753</v>
      </c>
      <c r="C202" s="43">
        <v>7</v>
      </c>
      <c r="D202" s="44" t="s">
        <v>824</v>
      </c>
      <c r="E202" s="44" t="s">
        <v>49</v>
      </c>
      <c r="F202" s="45" t="s">
        <v>1</v>
      </c>
      <c r="G202" s="45" t="s">
        <v>2</v>
      </c>
      <c r="H202" s="45" t="s">
        <v>230</v>
      </c>
      <c r="I202" s="45" t="s">
        <v>56</v>
      </c>
      <c r="J202" s="46" t="s">
        <v>325</v>
      </c>
      <c r="K202" s="47">
        <v>300</v>
      </c>
    </row>
    <row r="203" spans="1:11" ht="15" customHeight="1" x14ac:dyDescent="0.2">
      <c r="A203" s="41">
        <v>188</v>
      </c>
      <c r="B203" s="53" t="s">
        <v>631</v>
      </c>
      <c r="C203" s="43">
        <v>12</v>
      </c>
      <c r="D203" s="44" t="s">
        <v>825</v>
      </c>
      <c r="E203" s="44" t="s">
        <v>49</v>
      </c>
      <c r="F203" s="45" t="s">
        <v>1</v>
      </c>
      <c r="G203" s="45" t="s">
        <v>2</v>
      </c>
      <c r="H203" s="45" t="s">
        <v>230</v>
      </c>
      <c r="I203" s="45" t="s">
        <v>56</v>
      </c>
      <c r="J203" s="46" t="s">
        <v>57</v>
      </c>
      <c r="K203" s="47">
        <v>10</v>
      </c>
    </row>
    <row r="204" spans="1:11" ht="15" customHeight="1" x14ac:dyDescent="0.2">
      <c r="A204" s="41">
        <v>189</v>
      </c>
      <c r="B204" s="53" t="s">
        <v>631</v>
      </c>
      <c r="C204" s="43">
        <v>270</v>
      </c>
      <c r="D204" s="44" t="s">
        <v>826</v>
      </c>
      <c r="E204" s="44" t="s">
        <v>49</v>
      </c>
      <c r="F204" s="45" t="s">
        <v>1</v>
      </c>
      <c r="G204" s="45" t="s">
        <v>2</v>
      </c>
      <c r="H204" s="45" t="s">
        <v>230</v>
      </c>
      <c r="I204" s="45" t="s">
        <v>56</v>
      </c>
      <c r="J204" s="46" t="s">
        <v>58</v>
      </c>
      <c r="K204" s="47">
        <v>10</v>
      </c>
    </row>
    <row r="205" spans="1:11" ht="15" customHeight="1" x14ac:dyDescent="0.2">
      <c r="A205" s="41">
        <v>190</v>
      </c>
      <c r="B205" s="53" t="s">
        <v>631</v>
      </c>
      <c r="C205" s="43">
        <v>6945</v>
      </c>
      <c r="D205" s="44" t="s">
        <v>827</v>
      </c>
      <c r="E205" s="44" t="s">
        <v>49</v>
      </c>
      <c r="F205" s="45" t="s">
        <v>1</v>
      </c>
      <c r="G205" s="45" t="s">
        <v>2</v>
      </c>
      <c r="H205" s="45" t="s">
        <v>230</v>
      </c>
      <c r="I205" s="45" t="s">
        <v>56</v>
      </c>
      <c r="J205" s="46" t="s">
        <v>326</v>
      </c>
      <c r="K205" s="47">
        <v>7</v>
      </c>
    </row>
    <row r="206" spans="1:11" ht="15" customHeight="1" x14ac:dyDescent="0.2">
      <c r="A206" s="41">
        <v>191</v>
      </c>
      <c r="B206" s="53" t="s">
        <v>631</v>
      </c>
      <c r="C206" s="43">
        <v>21334</v>
      </c>
      <c r="D206" s="44" t="s">
        <v>828</v>
      </c>
      <c r="E206" s="44" t="s">
        <v>49</v>
      </c>
      <c r="F206" s="45" t="s">
        <v>1</v>
      </c>
      <c r="G206" s="45" t="s">
        <v>2</v>
      </c>
      <c r="H206" s="45" t="s">
        <v>230</v>
      </c>
      <c r="I206" s="45" t="s">
        <v>56</v>
      </c>
      <c r="J206" s="46" t="s">
        <v>59</v>
      </c>
      <c r="K206" s="47">
        <v>5</v>
      </c>
    </row>
    <row r="207" spans="1:11" ht="15" customHeight="1" x14ac:dyDescent="0.2">
      <c r="A207" s="41">
        <v>192</v>
      </c>
      <c r="B207" s="52" t="s">
        <v>649</v>
      </c>
      <c r="C207" s="43">
        <v>8</v>
      </c>
      <c r="D207" s="44" t="s">
        <v>829</v>
      </c>
      <c r="E207" s="44" t="s">
        <v>49</v>
      </c>
      <c r="F207" s="45" t="s">
        <v>1</v>
      </c>
      <c r="G207" s="45" t="s">
        <v>2</v>
      </c>
      <c r="H207" s="45" t="s">
        <v>230</v>
      </c>
      <c r="I207" s="45" t="s">
        <v>56</v>
      </c>
      <c r="J207" s="46" t="s">
        <v>327</v>
      </c>
      <c r="K207" s="47">
        <v>90</v>
      </c>
    </row>
    <row r="208" spans="1:11" ht="15" customHeight="1" x14ac:dyDescent="0.2">
      <c r="A208" s="41">
        <v>193</v>
      </c>
      <c r="B208" s="53" t="s">
        <v>631</v>
      </c>
      <c r="C208" s="43">
        <v>11</v>
      </c>
      <c r="D208" s="44" t="s">
        <v>830</v>
      </c>
      <c r="E208" s="44" t="s">
        <v>49</v>
      </c>
      <c r="F208" s="45" t="s">
        <v>1</v>
      </c>
      <c r="G208" s="45" t="s">
        <v>2</v>
      </c>
      <c r="H208" s="45" t="s">
        <v>230</v>
      </c>
      <c r="I208" s="45" t="s">
        <v>56</v>
      </c>
      <c r="J208" s="46" t="s">
        <v>48</v>
      </c>
      <c r="K208" s="47">
        <v>64</v>
      </c>
    </row>
    <row r="209" spans="1:11" ht="15" customHeight="1" x14ac:dyDescent="0.2">
      <c r="A209" s="41">
        <v>194</v>
      </c>
      <c r="B209" s="51" t="s">
        <v>733</v>
      </c>
      <c r="C209" s="43">
        <v>15</v>
      </c>
      <c r="D209" s="44" t="s">
        <v>831</v>
      </c>
      <c r="E209" s="44" t="s">
        <v>49</v>
      </c>
      <c r="F209" s="45" t="s">
        <v>1</v>
      </c>
      <c r="G209" s="45" t="s">
        <v>2</v>
      </c>
      <c r="H209" s="45" t="s">
        <v>230</v>
      </c>
      <c r="I209" s="45" t="s">
        <v>56</v>
      </c>
      <c r="J209" s="46" t="s">
        <v>328</v>
      </c>
      <c r="K209" s="47">
        <v>70</v>
      </c>
    </row>
    <row r="210" spans="1:11" ht="15" customHeight="1" x14ac:dyDescent="0.2">
      <c r="A210" s="41">
        <v>195</v>
      </c>
      <c r="B210" s="52" t="s">
        <v>649</v>
      </c>
      <c r="C210" s="43">
        <v>27598</v>
      </c>
      <c r="D210" s="44" t="s">
        <v>832</v>
      </c>
      <c r="E210" s="44" t="s">
        <v>49</v>
      </c>
      <c r="F210" s="45" t="s">
        <v>1</v>
      </c>
      <c r="G210" s="45" t="s">
        <v>55</v>
      </c>
      <c r="H210" s="45" t="s">
        <v>230</v>
      </c>
      <c r="I210" s="45" t="s">
        <v>56</v>
      </c>
      <c r="J210" s="46" t="s">
        <v>329</v>
      </c>
      <c r="K210" s="47">
        <v>8</v>
      </c>
    </row>
    <row r="211" spans="1:11" ht="15" customHeight="1" x14ac:dyDescent="0.2">
      <c r="A211" s="41">
        <v>196</v>
      </c>
      <c r="B211" s="53" t="s">
        <v>631</v>
      </c>
      <c r="C211" s="43">
        <v>5</v>
      </c>
      <c r="D211" s="44" t="s">
        <v>833</v>
      </c>
      <c r="E211" s="44" t="s">
        <v>49</v>
      </c>
      <c r="F211" s="45" t="s">
        <v>1</v>
      </c>
      <c r="G211" s="45" t="s">
        <v>55</v>
      </c>
      <c r="H211" s="45" t="s">
        <v>230</v>
      </c>
      <c r="I211" s="45" t="s">
        <v>56</v>
      </c>
      <c r="J211" s="46" t="s">
        <v>241</v>
      </c>
      <c r="K211" s="47">
        <v>11</v>
      </c>
    </row>
    <row r="212" spans="1:11" ht="15" customHeight="1" x14ac:dyDescent="0.2">
      <c r="A212" s="41">
        <v>197</v>
      </c>
      <c r="B212" s="53" t="s">
        <v>631</v>
      </c>
      <c r="C212" s="43">
        <v>273</v>
      </c>
      <c r="D212" s="44" t="s">
        <v>834</v>
      </c>
      <c r="E212" s="44" t="s">
        <v>49</v>
      </c>
      <c r="F212" s="45" t="s">
        <v>1</v>
      </c>
      <c r="G212" s="45" t="s">
        <v>55</v>
      </c>
      <c r="H212" s="45" t="s">
        <v>230</v>
      </c>
      <c r="I212" s="45" t="s">
        <v>56</v>
      </c>
      <c r="J212" s="46" t="s">
        <v>330</v>
      </c>
      <c r="K212" s="47">
        <v>3</v>
      </c>
    </row>
    <row r="213" spans="1:11" ht="20.25" customHeight="1" x14ac:dyDescent="0.2">
      <c r="A213" s="41">
        <v>198</v>
      </c>
      <c r="B213" s="53" t="s">
        <v>631</v>
      </c>
      <c r="C213" s="43">
        <v>6</v>
      </c>
      <c r="D213" s="44" t="s">
        <v>835</v>
      </c>
      <c r="E213" s="44" t="s">
        <v>49</v>
      </c>
      <c r="F213" s="45" t="s">
        <v>1</v>
      </c>
      <c r="G213" s="45" t="s">
        <v>55</v>
      </c>
      <c r="H213" s="45" t="s">
        <v>230</v>
      </c>
      <c r="I213" s="45" t="s">
        <v>56</v>
      </c>
      <c r="J213" s="46" t="s">
        <v>331</v>
      </c>
      <c r="K213" s="47">
        <v>10</v>
      </c>
    </row>
    <row r="214" spans="1:11" ht="15" customHeight="1" x14ac:dyDescent="0.2">
      <c r="A214" s="41"/>
      <c r="B214" s="117" t="str">
        <f xml:space="preserve"> "MICRORED " &amp; I215</f>
        <v>MICRORED IQUITOS SUR</v>
      </c>
      <c r="C214" s="117"/>
      <c r="D214" s="117"/>
      <c r="E214" s="117"/>
      <c r="F214" s="117"/>
      <c r="G214" s="117"/>
      <c r="H214" s="117"/>
      <c r="I214" s="117"/>
      <c r="J214" s="117"/>
      <c r="K214" s="42">
        <f>SUM(K215:K232)</f>
        <v>1866</v>
      </c>
    </row>
    <row r="215" spans="1:11" ht="15" customHeight="1" x14ac:dyDescent="0.2">
      <c r="A215" s="41">
        <v>199</v>
      </c>
      <c r="B215" s="53" t="s">
        <v>753</v>
      </c>
      <c r="C215" s="43">
        <v>25</v>
      </c>
      <c r="D215" s="44" t="s">
        <v>836</v>
      </c>
      <c r="E215" s="44" t="s">
        <v>49</v>
      </c>
      <c r="F215" s="45" t="s">
        <v>1</v>
      </c>
      <c r="G215" s="45" t="s">
        <v>837</v>
      </c>
      <c r="H215" s="45" t="s">
        <v>230</v>
      </c>
      <c r="I215" s="45" t="s">
        <v>61</v>
      </c>
      <c r="J215" s="46" t="s">
        <v>62</v>
      </c>
      <c r="K215" s="47">
        <v>400</v>
      </c>
    </row>
    <row r="216" spans="1:11" ht="15" customHeight="1" x14ac:dyDescent="0.2">
      <c r="A216" s="41">
        <v>200</v>
      </c>
      <c r="B216" s="53" t="s">
        <v>631</v>
      </c>
      <c r="C216" s="43">
        <v>28</v>
      </c>
      <c r="D216" s="44" t="s">
        <v>838</v>
      </c>
      <c r="E216" s="44" t="s">
        <v>49</v>
      </c>
      <c r="F216" s="45" t="s">
        <v>1</v>
      </c>
      <c r="G216" s="45" t="s">
        <v>837</v>
      </c>
      <c r="H216" s="45" t="s">
        <v>230</v>
      </c>
      <c r="I216" s="45" t="s">
        <v>61</v>
      </c>
      <c r="J216" s="46" t="s">
        <v>63</v>
      </c>
      <c r="K216" s="47">
        <v>60</v>
      </c>
    </row>
    <row r="217" spans="1:11" ht="15" customHeight="1" x14ac:dyDescent="0.2">
      <c r="A217" s="41">
        <v>201</v>
      </c>
      <c r="B217" s="51" t="s">
        <v>733</v>
      </c>
      <c r="C217" s="43">
        <v>6693</v>
      </c>
      <c r="D217" s="44" t="s">
        <v>839</v>
      </c>
      <c r="E217" s="44" t="s">
        <v>49</v>
      </c>
      <c r="F217" s="45" t="s">
        <v>1</v>
      </c>
      <c r="G217" s="45" t="s">
        <v>837</v>
      </c>
      <c r="H217" s="45" t="s">
        <v>230</v>
      </c>
      <c r="I217" s="45" t="s">
        <v>61</v>
      </c>
      <c r="J217" s="46" t="s">
        <v>68</v>
      </c>
      <c r="K217" s="47">
        <v>120</v>
      </c>
    </row>
    <row r="218" spans="1:11" ht="15" customHeight="1" x14ac:dyDescent="0.2">
      <c r="A218" s="41">
        <v>202</v>
      </c>
      <c r="B218" s="52" t="s">
        <v>649</v>
      </c>
      <c r="C218" s="43">
        <v>26</v>
      </c>
      <c r="D218" s="44" t="s">
        <v>840</v>
      </c>
      <c r="E218" s="44" t="s">
        <v>49</v>
      </c>
      <c r="F218" s="45" t="s">
        <v>1</v>
      </c>
      <c r="G218" s="45" t="s">
        <v>837</v>
      </c>
      <c r="H218" s="45" t="s">
        <v>230</v>
      </c>
      <c r="I218" s="45" t="s">
        <v>61</v>
      </c>
      <c r="J218" s="46" t="s">
        <v>335</v>
      </c>
      <c r="K218" s="47">
        <v>230</v>
      </c>
    </row>
    <row r="219" spans="1:11" ht="15" customHeight="1" x14ac:dyDescent="0.2">
      <c r="A219" s="41">
        <v>203</v>
      </c>
      <c r="B219" s="51" t="s">
        <v>841</v>
      </c>
      <c r="C219" s="43">
        <v>30</v>
      </c>
      <c r="D219" s="44" t="s">
        <v>842</v>
      </c>
      <c r="E219" s="44" t="s">
        <v>49</v>
      </c>
      <c r="F219" s="45" t="s">
        <v>1</v>
      </c>
      <c r="G219" s="45" t="s">
        <v>837</v>
      </c>
      <c r="H219" s="45" t="s">
        <v>230</v>
      </c>
      <c r="I219" s="45" t="s">
        <v>61</v>
      </c>
      <c r="J219" s="46" t="s">
        <v>337</v>
      </c>
      <c r="K219" s="47">
        <v>205</v>
      </c>
    </row>
    <row r="220" spans="1:11" ht="15" customHeight="1" x14ac:dyDescent="0.2">
      <c r="A220" s="41">
        <v>204</v>
      </c>
      <c r="B220" s="51" t="s">
        <v>841</v>
      </c>
      <c r="C220" s="43">
        <v>32</v>
      </c>
      <c r="D220" s="44" t="s">
        <v>843</v>
      </c>
      <c r="E220" s="44" t="s">
        <v>49</v>
      </c>
      <c r="F220" s="45" t="s">
        <v>1</v>
      </c>
      <c r="G220" s="45" t="s">
        <v>837</v>
      </c>
      <c r="H220" s="45" t="s">
        <v>230</v>
      </c>
      <c r="I220" s="45" t="s">
        <v>61</v>
      </c>
      <c r="J220" s="46" t="s">
        <v>65</v>
      </c>
      <c r="K220" s="47">
        <v>150</v>
      </c>
    </row>
    <row r="221" spans="1:11" ht="15" customHeight="1" x14ac:dyDescent="0.2">
      <c r="A221" s="41">
        <v>205</v>
      </c>
      <c r="B221" s="51" t="s">
        <v>679</v>
      </c>
      <c r="C221" s="43">
        <v>31</v>
      </c>
      <c r="D221" s="44" t="s">
        <v>844</v>
      </c>
      <c r="E221" s="44" t="s">
        <v>49</v>
      </c>
      <c r="F221" s="45" t="s">
        <v>1</v>
      </c>
      <c r="G221" s="45" t="s">
        <v>837</v>
      </c>
      <c r="H221" s="45" t="s">
        <v>230</v>
      </c>
      <c r="I221" s="45" t="s">
        <v>61</v>
      </c>
      <c r="J221" s="46" t="s">
        <v>64</v>
      </c>
      <c r="K221" s="47">
        <v>50</v>
      </c>
    </row>
    <row r="222" spans="1:11" ht="15" customHeight="1" x14ac:dyDescent="0.2">
      <c r="A222" s="41">
        <v>206</v>
      </c>
      <c r="B222" s="51" t="s">
        <v>679</v>
      </c>
      <c r="C222" s="43">
        <v>32416</v>
      </c>
      <c r="D222" s="44" t="s">
        <v>845</v>
      </c>
      <c r="E222" s="44" t="s">
        <v>49</v>
      </c>
      <c r="F222" s="45" t="s">
        <v>1</v>
      </c>
      <c r="G222" s="45" t="s">
        <v>837</v>
      </c>
      <c r="H222" s="45" t="s">
        <v>230</v>
      </c>
      <c r="I222" s="45" t="s">
        <v>61</v>
      </c>
      <c r="J222" s="46" t="s">
        <v>846</v>
      </c>
      <c r="K222" s="47">
        <v>25</v>
      </c>
    </row>
    <row r="223" spans="1:11" ht="15" customHeight="1" x14ac:dyDescent="0.2">
      <c r="A223" s="41">
        <v>207</v>
      </c>
      <c r="B223" s="53" t="s">
        <v>631</v>
      </c>
      <c r="C223" s="43">
        <v>35</v>
      </c>
      <c r="D223" s="44" t="s">
        <v>847</v>
      </c>
      <c r="E223" s="44" t="s">
        <v>49</v>
      </c>
      <c r="F223" s="45" t="s">
        <v>1</v>
      </c>
      <c r="G223" s="45" t="s">
        <v>837</v>
      </c>
      <c r="H223" s="45" t="s">
        <v>230</v>
      </c>
      <c r="I223" s="45" t="s">
        <v>61</v>
      </c>
      <c r="J223" s="46" t="s">
        <v>339</v>
      </c>
      <c r="K223" s="47">
        <v>50</v>
      </c>
    </row>
    <row r="224" spans="1:11" ht="15" customHeight="1" x14ac:dyDescent="0.2">
      <c r="A224" s="41">
        <v>208</v>
      </c>
      <c r="B224" s="53" t="s">
        <v>631</v>
      </c>
      <c r="C224" s="43">
        <v>34</v>
      </c>
      <c r="D224" s="44" t="s">
        <v>848</v>
      </c>
      <c r="E224" s="44" t="s">
        <v>49</v>
      </c>
      <c r="F224" s="45" t="s">
        <v>1</v>
      </c>
      <c r="G224" s="45" t="s">
        <v>837</v>
      </c>
      <c r="H224" s="45" t="s">
        <v>230</v>
      </c>
      <c r="I224" s="45" t="s">
        <v>61</v>
      </c>
      <c r="J224" s="46" t="s">
        <v>66</v>
      </c>
      <c r="K224" s="47">
        <v>2</v>
      </c>
    </row>
    <row r="225" spans="1:11" ht="15" customHeight="1" x14ac:dyDescent="0.2">
      <c r="A225" s="41">
        <v>209</v>
      </c>
      <c r="B225" s="53" t="s">
        <v>631</v>
      </c>
      <c r="C225" s="43">
        <v>6846</v>
      </c>
      <c r="D225" s="44" t="s">
        <v>849</v>
      </c>
      <c r="E225" s="44" t="s">
        <v>49</v>
      </c>
      <c r="F225" s="45" t="s">
        <v>1</v>
      </c>
      <c r="G225" s="45" t="s">
        <v>837</v>
      </c>
      <c r="H225" s="45" t="s">
        <v>230</v>
      </c>
      <c r="I225" s="45" t="s">
        <v>61</v>
      </c>
      <c r="J225" s="46" t="s">
        <v>69</v>
      </c>
      <c r="K225" s="47">
        <v>9</v>
      </c>
    </row>
    <row r="226" spans="1:11" ht="15" customHeight="1" x14ac:dyDescent="0.2">
      <c r="A226" s="41">
        <v>210</v>
      </c>
      <c r="B226" s="51" t="s">
        <v>679</v>
      </c>
      <c r="C226" s="43">
        <v>6794</v>
      </c>
      <c r="D226" s="44" t="s">
        <v>850</v>
      </c>
      <c r="E226" s="44" t="s">
        <v>49</v>
      </c>
      <c r="F226" s="45" t="s">
        <v>1</v>
      </c>
      <c r="G226" s="45" t="s">
        <v>837</v>
      </c>
      <c r="H226" s="45" t="s">
        <v>230</v>
      </c>
      <c r="I226" s="45" t="s">
        <v>61</v>
      </c>
      <c r="J226" s="46" t="s">
        <v>340</v>
      </c>
      <c r="K226" s="47">
        <v>60</v>
      </c>
    </row>
    <row r="227" spans="1:11" ht="15" customHeight="1" x14ac:dyDescent="0.2">
      <c r="A227" s="41">
        <v>211</v>
      </c>
      <c r="B227" s="53" t="s">
        <v>631</v>
      </c>
      <c r="C227" s="67">
        <v>17213</v>
      </c>
      <c r="D227" s="44" t="s">
        <v>851</v>
      </c>
      <c r="E227" s="44" t="s">
        <v>49</v>
      </c>
      <c r="F227" s="45" t="s">
        <v>1</v>
      </c>
      <c r="G227" s="45" t="s">
        <v>837</v>
      </c>
      <c r="H227" s="45" t="s">
        <v>230</v>
      </c>
      <c r="I227" s="45" t="s">
        <v>61</v>
      </c>
      <c r="J227" s="46" t="s">
        <v>70</v>
      </c>
      <c r="K227" s="47">
        <v>25</v>
      </c>
    </row>
    <row r="228" spans="1:11" ht="15" customHeight="1" x14ac:dyDescent="0.2">
      <c r="A228" s="41">
        <v>212</v>
      </c>
      <c r="B228" s="52" t="s">
        <v>649</v>
      </c>
      <c r="C228" s="43">
        <v>29</v>
      </c>
      <c r="D228" s="44" t="s">
        <v>852</v>
      </c>
      <c r="E228" s="44" t="s">
        <v>49</v>
      </c>
      <c r="F228" s="45" t="s">
        <v>1</v>
      </c>
      <c r="G228" s="45" t="s">
        <v>837</v>
      </c>
      <c r="H228" s="45" t="s">
        <v>230</v>
      </c>
      <c r="I228" s="45" t="s">
        <v>61</v>
      </c>
      <c r="J228" s="46" t="s">
        <v>341</v>
      </c>
      <c r="K228" s="47">
        <v>110</v>
      </c>
    </row>
    <row r="229" spans="1:11" ht="15" customHeight="1" x14ac:dyDescent="0.2">
      <c r="A229" s="41">
        <v>213</v>
      </c>
      <c r="B229" s="53" t="s">
        <v>631</v>
      </c>
      <c r="C229" s="43">
        <v>36</v>
      </c>
      <c r="D229" s="44" t="s">
        <v>853</v>
      </c>
      <c r="E229" s="44" t="s">
        <v>49</v>
      </c>
      <c r="F229" s="45" t="s">
        <v>1</v>
      </c>
      <c r="G229" s="45" t="s">
        <v>837</v>
      </c>
      <c r="H229" s="45" t="s">
        <v>230</v>
      </c>
      <c r="I229" s="45" t="s">
        <v>61</v>
      </c>
      <c r="J229" s="46" t="s">
        <v>67</v>
      </c>
      <c r="K229" s="47">
        <v>6</v>
      </c>
    </row>
    <row r="230" spans="1:11" ht="15" customHeight="1" x14ac:dyDescent="0.2">
      <c r="A230" s="41">
        <v>214</v>
      </c>
      <c r="B230" s="51" t="s">
        <v>679</v>
      </c>
      <c r="C230" s="43">
        <v>33</v>
      </c>
      <c r="D230" s="44" t="s">
        <v>854</v>
      </c>
      <c r="E230" s="44" t="s">
        <v>49</v>
      </c>
      <c r="F230" s="45" t="s">
        <v>1</v>
      </c>
      <c r="G230" s="45" t="s">
        <v>837</v>
      </c>
      <c r="H230" s="45" t="s">
        <v>230</v>
      </c>
      <c r="I230" s="45" t="s">
        <v>61</v>
      </c>
      <c r="J230" s="46" t="s">
        <v>342</v>
      </c>
      <c r="K230" s="47">
        <v>60</v>
      </c>
    </row>
    <row r="231" spans="1:11" ht="15" customHeight="1" x14ac:dyDescent="0.2">
      <c r="A231" s="41">
        <v>215</v>
      </c>
      <c r="B231" s="51" t="s">
        <v>679</v>
      </c>
      <c r="C231" s="43">
        <v>6694</v>
      </c>
      <c r="D231" s="44" t="s">
        <v>855</v>
      </c>
      <c r="E231" s="44" t="s">
        <v>49</v>
      </c>
      <c r="F231" s="45" t="s">
        <v>1</v>
      </c>
      <c r="G231" s="45" t="s">
        <v>837</v>
      </c>
      <c r="H231" s="45" t="s">
        <v>230</v>
      </c>
      <c r="I231" s="45" t="s">
        <v>61</v>
      </c>
      <c r="J231" s="46" t="s">
        <v>343</v>
      </c>
      <c r="K231" s="47">
        <v>44</v>
      </c>
    </row>
    <row r="232" spans="1:11" ht="15" customHeight="1" x14ac:dyDescent="0.2">
      <c r="A232" s="41">
        <v>216</v>
      </c>
      <c r="B232" s="52" t="s">
        <v>649</v>
      </c>
      <c r="C232" s="43">
        <v>27</v>
      </c>
      <c r="D232" s="44" t="s">
        <v>856</v>
      </c>
      <c r="E232" s="44" t="s">
        <v>49</v>
      </c>
      <c r="F232" s="45" t="s">
        <v>1</v>
      </c>
      <c r="G232" s="45" t="s">
        <v>837</v>
      </c>
      <c r="H232" s="45" t="s">
        <v>230</v>
      </c>
      <c r="I232" s="45" t="s">
        <v>61</v>
      </c>
      <c r="J232" s="46" t="s">
        <v>344</v>
      </c>
      <c r="K232" s="47">
        <v>260</v>
      </c>
    </row>
    <row r="233" spans="1:11" ht="15" customHeight="1" x14ac:dyDescent="0.2">
      <c r="A233" s="41"/>
      <c r="B233" s="117" t="str">
        <f xml:space="preserve"> "MICRORED " &amp; I234</f>
        <v>MICRORED PUNCHANA</v>
      </c>
      <c r="C233" s="117"/>
      <c r="D233" s="117"/>
      <c r="E233" s="117"/>
      <c r="F233" s="117"/>
      <c r="G233" s="117"/>
      <c r="H233" s="117"/>
      <c r="I233" s="117"/>
      <c r="J233" s="117"/>
      <c r="K233" s="42">
        <f>SUM(K234:K247)</f>
        <v>1293</v>
      </c>
    </row>
    <row r="234" spans="1:11" ht="15" customHeight="1" x14ac:dyDescent="0.2">
      <c r="A234" s="41">
        <v>224</v>
      </c>
      <c r="B234" s="52" t="s">
        <v>649</v>
      </c>
      <c r="C234" s="43">
        <v>9</v>
      </c>
      <c r="D234" s="44" t="s">
        <v>857</v>
      </c>
      <c r="E234" s="44" t="s">
        <v>49</v>
      </c>
      <c r="F234" s="45" t="s">
        <v>1</v>
      </c>
      <c r="G234" s="45" t="s">
        <v>2</v>
      </c>
      <c r="H234" s="45" t="s">
        <v>230</v>
      </c>
      <c r="I234" s="45" t="s">
        <v>3</v>
      </c>
      <c r="J234" s="46" t="s">
        <v>354</v>
      </c>
      <c r="K234" s="47">
        <v>200</v>
      </c>
    </row>
    <row r="235" spans="1:11" ht="15" customHeight="1" x14ac:dyDescent="0.2">
      <c r="A235" s="41">
        <v>225</v>
      </c>
      <c r="B235" s="51" t="s">
        <v>733</v>
      </c>
      <c r="C235" s="43">
        <v>13</v>
      </c>
      <c r="D235" s="44" t="s">
        <v>858</v>
      </c>
      <c r="E235" s="44" t="s">
        <v>49</v>
      </c>
      <c r="F235" s="45" t="s">
        <v>1</v>
      </c>
      <c r="G235" s="45" t="s">
        <v>2</v>
      </c>
      <c r="H235" s="45" t="s">
        <v>230</v>
      </c>
      <c r="I235" s="45" t="s">
        <v>3</v>
      </c>
      <c r="J235" s="46" t="s">
        <v>1</v>
      </c>
      <c r="K235" s="47">
        <v>145</v>
      </c>
    </row>
    <row r="236" spans="1:11" ht="15" customHeight="1" x14ac:dyDescent="0.2">
      <c r="A236" s="41">
        <v>226</v>
      </c>
      <c r="B236" s="51" t="s">
        <v>679</v>
      </c>
      <c r="C236" s="43">
        <v>14</v>
      </c>
      <c r="D236" s="44" t="s">
        <v>859</v>
      </c>
      <c r="E236" s="44" t="s">
        <v>49</v>
      </c>
      <c r="F236" s="45" t="s">
        <v>1</v>
      </c>
      <c r="G236" s="45" t="s">
        <v>2</v>
      </c>
      <c r="H236" s="45" t="s">
        <v>230</v>
      </c>
      <c r="I236" s="45" t="s">
        <v>3</v>
      </c>
      <c r="J236" s="46" t="s">
        <v>356</v>
      </c>
      <c r="K236" s="47">
        <v>125</v>
      </c>
    </row>
    <row r="237" spans="1:11" ht="15" customHeight="1" x14ac:dyDescent="0.2">
      <c r="A237" s="41">
        <v>227</v>
      </c>
      <c r="B237" s="51" t="s">
        <v>679</v>
      </c>
      <c r="C237" s="43">
        <v>10</v>
      </c>
      <c r="D237" s="44" t="s">
        <v>860</v>
      </c>
      <c r="E237" s="44" t="s">
        <v>49</v>
      </c>
      <c r="F237" s="45" t="s">
        <v>1</v>
      </c>
      <c r="G237" s="45" t="s">
        <v>2</v>
      </c>
      <c r="H237" s="45" t="s">
        <v>230</v>
      </c>
      <c r="I237" s="45" t="s">
        <v>3</v>
      </c>
      <c r="J237" s="46" t="s">
        <v>357</v>
      </c>
      <c r="K237" s="47">
        <v>154</v>
      </c>
    </row>
    <row r="238" spans="1:11" ht="15" customHeight="1" x14ac:dyDescent="0.2">
      <c r="A238" s="41">
        <v>228</v>
      </c>
      <c r="B238" s="53" t="s">
        <v>753</v>
      </c>
      <c r="C238" s="43">
        <v>16</v>
      </c>
      <c r="D238" s="44" t="s">
        <v>861</v>
      </c>
      <c r="E238" s="44" t="s">
        <v>49</v>
      </c>
      <c r="F238" s="45" t="s">
        <v>1</v>
      </c>
      <c r="G238" s="45" t="s">
        <v>3</v>
      </c>
      <c r="H238" s="45" t="s">
        <v>230</v>
      </c>
      <c r="I238" s="45" t="s">
        <v>3</v>
      </c>
      <c r="J238" s="46" t="s">
        <v>140</v>
      </c>
      <c r="K238" s="47">
        <v>400</v>
      </c>
    </row>
    <row r="239" spans="1:11" ht="15" customHeight="1" x14ac:dyDescent="0.2">
      <c r="A239" s="41">
        <v>229</v>
      </c>
      <c r="B239" s="51" t="s">
        <v>679</v>
      </c>
      <c r="C239" s="43">
        <v>17</v>
      </c>
      <c r="D239" s="44" t="s">
        <v>862</v>
      </c>
      <c r="E239" s="44" t="s">
        <v>49</v>
      </c>
      <c r="F239" s="45" t="s">
        <v>1</v>
      </c>
      <c r="G239" s="45" t="s">
        <v>3</v>
      </c>
      <c r="H239" s="45" t="s">
        <v>230</v>
      </c>
      <c r="I239" s="45" t="s">
        <v>3</v>
      </c>
      <c r="J239" s="46" t="s">
        <v>351</v>
      </c>
      <c r="K239" s="47">
        <v>40</v>
      </c>
    </row>
    <row r="240" spans="1:11" ht="15" customHeight="1" x14ac:dyDescent="0.2">
      <c r="A240" s="41">
        <v>230</v>
      </c>
      <c r="B240" s="53" t="s">
        <v>631</v>
      </c>
      <c r="C240" s="43">
        <v>18</v>
      </c>
      <c r="D240" s="44" t="s">
        <v>863</v>
      </c>
      <c r="E240" s="44" t="s">
        <v>49</v>
      </c>
      <c r="F240" s="45" t="s">
        <v>1</v>
      </c>
      <c r="G240" s="45" t="s">
        <v>3</v>
      </c>
      <c r="H240" s="45" t="s">
        <v>230</v>
      </c>
      <c r="I240" s="45" t="s">
        <v>3</v>
      </c>
      <c r="J240" s="46" t="s">
        <v>141</v>
      </c>
      <c r="K240" s="47">
        <v>30</v>
      </c>
    </row>
    <row r="241" spans="1:11" ht="15" customHeight="1" x14ac:dyDescent="0.2">
      <c r="A241" s="41">
        <v>231</v>
      </c>
      <c r="B241" s="53" t="s">
        <v>631</v>
      </c>
      <c r="C241" s="43">
        <v>19</v>
      </c>
      <c r="D241" s="44" t="s">
        <v>864</v>
      </c>
      <c r="E241" s="44" t="s">
        <v>49</v>
      </c>
      <c r="F241" s="45" t="s">
        <v>1</v>
      </c>
      <c r="G241" s="45" t="s">
        <v>3</v>
      </c>
      <c r="H241" s="45" t="s">
        <v>230</v>
      </c>
      <c r="I241" s="45" t="s">
        <v>3</v>
      </c>
      <c r="J241" s="46" t="s">
        <v>142</v>
      </c>
      <c r="K241" s="47">
        <v>8</v>
      </c>
    </row>
    <row r="242" spans="1:11" ht="15" customHeight="1" x14ac:dyDescent="0.2">
      <c r="A242" s="41">
        <v>232</v>
      </c>
      <c r="B242" s="53" t="s">
        <v>631</v>
      </c>
      <c r="C242" s="43">
        <v>20</v>
      </c>
      <c r="D242" s="44" t="s">
        <v>865</v>
      </c>
      <c r="E242" s="44" t="s">
        <v>49</v>
      </c>
      <c r="F242" s="45" t="s">
        <v>1</v>
      </c>
      <c r="G242" s="45" t="s">
        <v>3</v>
      </c>
      <c r="H242" s="45" t="s">
        <v>230</v>
      </c>
      <c r="I242" s="45" t="s">
        <v>3</v>
      </c>
      <c r="J242" s="46" t="s">
        <v>143</v>
      </c>
      <c r="K242" s="47">
        <v>5</v>
      </c>
    </row>
    <row r="243" spans="1:11" ht="15" customHeight="1" x14ac:dyDescent="0.2">
      <c r="A243" s="41">
        <v>233</v>
      </c>
      <c r="B243" s="53" t="s">
        <v>631</v>
      </c>
      <c r="C243" s="43">
        <v>21</v>
      </c>
      <c r="D243" s="44" t="s">
        <v>866</v>
      </c>
      <c r="E243" s="44" t="s">
        <v>49</v>
      </c>
      <c r="F243" s="45" t="s">
        <v>1</v>
      </c>
      <c r="G243" s="45" t="s">
        <v>3</v>
      </c>
      <c r="H243" s="45" t="s">
        <v>230</v>
      </c>
      <c r="I243" s="45" t="s">
        <v>3</v>
      </c>
      <c r="J243" s="46" t="s">
        <v>144</v>
      </c>
      <c r="K243" s="47">
        <v>10</v>
      </c>
    </row>
    <row r="244" spans="1:11" ht="15" customHeight="1" x14ac:dyDescent="0.2">
      <c r="A244" s="41">
        <v>234</v>
      </c>
      <c r="B244" s="53" t="s">
        <v>631</v>
      </c>
      <c r="C244" s="43">
        <v>22</v>
      </c>
      <c r="D244" s="44" t="s">
        <v>867</v>
      </c>
      <c r="E244" s="44" t="s">
        <v>49</v>
      </c>
      <c r="F244" s="45" t="s">
        <v>1</v>
      </c>
      <c r="G244" s="45" t="s">
        <v>3</v>
      </c>
      <c r="H244" s="45" t="s">
        <v>230</v>
      </c>
      <c r="I244" s="45" t="s">
        <v>3</v>
      </c>
      <c r="J244" s="46" t="s">
        <v>352</v>
      </c>
      <c r="K244" s="47">
        <v>26</v>
      </c>
    </row>
    <row r="245" spans="1:11" ht="15" customHeight="1" x14ac:dyDescent="0.2">
      <c r="A245" s="41">
        <v>235</v>
      </c>
      <c r="B245" s="51" t="s">
        <v>679</v>
      </c>
      <c r="C245" s="43">
        <v>271</v>
      </c>
      <c r="D245" s="44" t="s">
        <v>868</v>
      </c>
      <c r="E245" s="44" t="s">
        <v>49</v>
      </c>
      <c r="F245" s="45" t="s">
        <v>1</v>
      </c>
      <c r="G245" s="45" t="s">
        <v>3</v>
      </c>
      <c r="H245" s="45" t="s">
        <v>230</v>
      </c>
      <c r="I245" s="45" t="s">
        <v>3</v>
      </c>
      <c r="J245" s="46" t="s">
        <v>353</v>
      </c>
      <c r="K245" s="47">
        <v>130</v>
      </c>
    </row>
    <row r="246" spans="1:11" ht="15" customHeight="1" x14ac:dyDescent="0.2">
      <c r="A246" s="41">
        <v>236</v>
      </c>
      <c r="B246" s="53" t="s">
        <v>631</v>
      </c>
      <c r="C246" s="43">
        <v>272</v>
      </c>
      <c r="D246" s="44" t="s">
        <v>869</v>
      </c>
      <c r="E246" s="44" t="s">
        <v>49</v>
      </c>
      <c r="F246" s="45" t="s">
        <v>1</v>
      </c>
      <c r="G246" s="45" t="s">
        <v>3</v>
      </c>
      <c r="H246" s="45" t="s">
        <v>230</v>
      </c>
      <c r="I246" s="45" t="s">
        <v>3</v>
      </c>
      <c r="J246" s="46" t="s">
        <v>145</v>
      </c>
      <c r="K246" s="47">
        <v>10</v>
      </c>
    </row>
    <row r="247" spans="1:11" ht="15" customHeight="1" x14ac:dyDescent="0.2">
      <c r="A247" s="41">
        <v>237</v>
      </c>
      <c r="B247" s="53" t="s">
        <v>631</v>
      </c>
      <c r="C247" s="43">
        <v>7220</v>
      </c>
      <c r="D247" s="44" t="s">
        <v>870</v>
      </c>
      <c r="E247" s="44" t="s">
        <v>49</v>
      </c>
      <c r="F247" s="45" t="s">
        <v>1</v>
      </c>
      <c r="G247" s="45" t="s">
        <v>3</v>
      </c>
      <c r="H247" s="45" t="s">
        <v>230</v>
      </c>
      <c r="I247" s="45" t="s">
        <v>3</v>
      </c>
      <c r="J247" s="46" t="s">
        <v>146</v>
      </c>
      <c r="K247" s="47">
        <v>10</v>
      </c>
    </row>
    <row r="248" spans="1:11" ht="15" customHeight="1" x14ac:dyDescent="0.2">
      <c r="A248" s="41"/>
      <c r="B248" s="118" t="s">
        <v>871</v>
      </c>
      <c r="C248" s="118"/>
      <c r="D248" s="118"/>
      <c r="E248" s="118"/>
      <c r="F248" s="118"/>
      <c r="G248" s="118"/>
      <c r="H248" s="118"/>
      <c r="I248" s="118"/>
      <c r="J248" s="118"/>
      <c r="K248" s="61">
        <f>K249+K252+K272+K289+K306+K319</f>
        <v>1034</v>
      </c>
    </row>
    <row r="249" spans="1:11" ht="15" customHeight="1" x14ac:dyDescent="0.2">
      <c r="A249" s="41"/>
      <c r="B249" s="117" t="str">
        <f xml:space="preserve"> "MICRORED " &amp; I250</f>
        <v>MICRORED ANGAMOS</v>
      </c>
      <c r="C249" s="117"/>
      <c r="D249" s="117"/>
      <c r="E249" s="117"/>
      <c r="F249" s="117"/>
      <c r="G249" s="117"/>
      <c r="H249" s="117"/>
      <c r="I249" s="117"/>
      <c r="J249" s="117"/>
      <c r="K249" s="42">
        <f>SUM(K250:K251)</f>
        <v>38</v>
      </c>
    </row>
    <row r="250" spans="1:11" ht="15" customHeight="1" x14ac:dyDescent="0.2">
      <c r="A250" s="41">
        <v>240</v>
      </c>
      <c r="B250" s="52" t="s">
        <v>649</v>
      </c>
      <c r="C250" s="50">
        <v>53</v>
      </c>
      <c r="D250" s="44" t="s">
        <v>872</v>
      </c>
      <c r="E250" s="44" t="s">
        <v>49</v>
      </c>
      <c r="F250" s="45" t="s">
        <v>11</v>
      </c>
      <c r="G250" s="45" t="s">
        <v>12</v>
      </c>
      <c r="H250" s="45" t="s">
        <v>234</v>
      </c>
      <c r="I250" s="45" t="s">
        <v>13</v>
      </c>
      <c r="J250" s="46" t="s">
        <v>13</v>
      </c>
      <c r="K250" s="47">
        <v>35</v>
      </c>
    </row>
    <row r="251" spans="1:11" ht="15" customHeight="1" x14ac:dyDescent="0.2">
      <c r="A251" s="41">
        <v>241</v>
      </c>
      <c r="B251" s="53" t="s">
        <v>631</v>
      </c>
      <c r="C251" s="50">
        <v>278</v>
      </c>
      <c r="D251" s="44" t="s">
        <v>873</v>
      </c>
      <c r="E251" s="44" t="s">
        <v>49</v>
      </c>
      <c r="F251" s="45" t="s">
        <v>11</v>
      </c>
      <c r="G251" s="45" t="s">
        <v>12</v>
      </c>
      <c r="H251" s="45" t="s">
        <v>234</v>
      </c>
      <c r="I251" s="45" t="s">
        <v>13</v>
      </c>
      <c r="J251" s="46" t="s">
        <v>14</v>
      </c>
      <c r="K251" s="47">
        <v>3</v>
      </c>
    </row>
    <row r="252" spans="1:11" ht="15" customHeight="1" x14ac:dyDescent="0.2">
      <c r="A252" s="41"/>
      <c r="B252" s="117" t="str">
        <f xml:space="preserve"> "MICRORED " &amp; I200</f>
        <v>MICRORED BELEN</v>
      </c>
      <c r="C252" s="117"/>
      <c r="D252" s="117"/>
      <c r="E252" s="117"/>
      <c r="F252" s="117"/>
      <c r="G252" s="117"/>
      <c r="H252" s="117"/>
      <c r="I252" s="117"/>
      <c r="J252" s="117"/>
      <c r="K252" s="42">
        <f>SUM(K253:K271)</f>
        <v>313</v>
      </c>
    </row>
    <row r="253" spans="1:11" ht="15" customHeight="1" x14ac:dyDescent="0.2">
      <c r="A253" s="41">
        <v>243</v>
      </c>
      <c r="B253" s="52" t="s">
        <v>633</v>
      </c>
      <c r="C253" s="43">
        <v>64</v>
      </c>
      <c r="D253" s="44" t="s">
        <v>874</v>
      </c>
      <c r="E253" s="44" t="s">
        <v>49</v>
      </c>
      <c r="F253" s="45" t="s">
        <v>1</v>
      </c>
      <c r="G253" s="45" t="s">
        <v>93</v>
      </c>
      <c r="H253" s="45" t="s">
        <v>234</v>
      </c>
      <c r="I253" s="45" t="s">
        <v>93</v>
      </c>
      <c r="J253" s="46" t="s">
        <v>93</v>
      </c>
      <c r="K253" s="47">
        <v>90</v>
      </c>
    </row>
    <row r="254" spans="1:11" ht="15" customHeight="1" x14ac:dyDescent="0.2">
      <c r="A254" s="41">
        <v>244</v>
      </c>
      <c r="B254" s="53" t="s">
        <v>631</v>
      </c>
      <c r="C254" s="43">
        <v>65</v>
      </c>
      <c r="D254" s="44" t="s">
        <v>875</v>
      </c>
      <c r="E254" s="44" t="s">
        <v>49</v>
      </c>
      <c r="F254" s="45" t="s">
        <v>1</v>
      </c>
      <c r="G254" s="45" t="s">
        <v>93</v>
      </c>
      <c r="H254" s="45" t="s">
        <v>234</v>
      </c>
      <c r="I254" s="45" t="s">
        <v>93</v>
      </c>
      <c r="J254" s="46" t="s">
        <v>103</v>
      </c>
      <c r="K254" s="47">
        <v>15</v>
      </c>
    </row>
    <row r="255" spans="1:11" ht="15" customHeight="1" x14ac:dyDescent="0.2">
      <c r="A255" s="41">
        <v>245</v>
      </c>
      <c r="B255" s="53" t="s">
        <v>631</v>
      </c>
      <c r="C255" s="43">
        <v>279</v>
      </c>
      <c r="D255" s="44" t="s">
        <v>876</v>
      </c>
      <c r="E255" s="44" t="s">
        <v>49</v>
      </c>
      <c r="F255" s="45" t="s">
        <v>1</v>
      </c>
      <c r="G255" s="45" t="s">
        <v>93</v>
      </c>
      <c r="H255" s="45" t="s">
        <v>234</v>
      </c>
      <c r="I255" s="45" t="s">
        <v>93</v>
      </c>
      <c r="J255" s="46" t="s">
        <v>104</v>
      </c>
      <c r="K255" s="47">
        <v>10</v>
      </c>
    </row>
    <row r="256" spans="1:11" ht="15" customHeight="1" x14ac:dyDescent="0.2">
      <c r="A256" s="41">
        <v>246</v>
      </c>
      <c r="B256" s="53" t="s">
        <v>631</v>
      </c>
      <c r="C256" s="43">
        <v>280</v>
      </c>
      <c r="D256" s="44" t="s">
        <v>877</v>
      </c>
      <c r="E256" s="44" t="s">
        <v>49</v>
      </c>
      <c r="F256" s="45" t="s">
        <v>1</v>
      </c>
      <c r="G256" s="45" t="s">
        <v>93</v>
      </c>
      <c r="H256" s="45" t="s">
        <v>234</v>
      </c>
      <c r="I256" s="45" t="s">
        <v>93</v>
      </c>
      <c r="J256" s="46" t="s">
        <v>373</v>
      </c>
      <c r="K256" s="47">
        <v>12</v>
      </c>
    </row>
    <row r="257" spans="1:11" ht="15" customHeight="1" x14ac:dyDescent="0.2">
      <c r="A257" s="41">
        <v>247</v>
      </c>
      <c r="B257" s="53" t="s">
        <v>631</v>
      </c>
      <c r="C257" s="43">
        <v>281</v>
      </c>
      <c r="D257" s="44" t="s">
        <v>878</v>
      </c>
      <c r="E257" s="44" t="s">
        <v>49</v>
      </c>
      <c r="F257" s="45" t="s">
        <v>1</v>
      </c>
      <c r="G257" s="45" t="s">
        <v>93</v>
      </c>
      <c r="H257" s="45" t="s">
        <v>234</v>
      </c>
      <c r="I257" s="45" t="s">
        <v>93</v>
      </c>
      <c r="J257" s="46" t="s">
        <v>105</v>
      </c>
      <c r="K257" s="47">
        <v>13</v>
      </c>
    </row>
    <row r="258" spans="1:11" ht="15" customHeight="1" x14ac:dyDescent="0.2">
      <c r="A258" s="41">
        <v>248</v>
      </c>
      <c r="B258" s="53" t="s">
        <v>631</v>
      </c>
      <c r="C258" s="43">
        <v>282</v>
      </c>
      <c r="D258" s="44" t="s">
        <v>879</v>
      </c>
      <c r="E258" s="44" t="s">
        <v>49</v>
      </c>
      <c r="F258" s="45" t="s">
        <v>1</v>
      </c>
      <c r="G258" s="45" t="s">
        <v>93</v>
      </c>
      <c r="H258" s="45" t="s">
        <v>234</v>
      </c>
      <c r="I258" s="45" t="s">
        <v>93</v>
      </c>
      <c r="J258" s="46" t="s">
        <v>106</v>
      </c>
      <c r="K258" s="47">
        <v>5</v>
      </c>
    </row>
    <row r="259" spans="1:11" ht="15" customHeight="1" x14ac:dyDescent="0.2">
      <c r="A259" s="41">
        <v>249</v>
      </c>
      <c r="B259" s="53" t="s">
        <v>631</v>
      </c>
      <c r="C259" s="43">
        <v>13005</v>
      </c>
      <c r="D259" s="44" t="s">
        <v>880</v>
      </c>
      <c r="E259" s="44" t="s">
        <v>49</v>
      </c>
      <c r="F259" s="45" t="s">
        <v>1</v>
      </c>
      <c r="G259" s="45" t="s">
        <v>93</v>
      </c>
      <c r="H259" s="45" t="s">
        <v>234</v>
      </c>
      <c r="I259" s="45" t="s">
        <v>93</v>
      </c>
      <c r="J259" s="46" t="s">
        <v>108</v>
      </c>
      <c r="K259" s="47">
        <v>5</v>
      </c>
    </row>
    <row r="260" spans="1:11" ht="15" customHeight="1" x14ac:dyDescent="0.2">
      <c r="A260" s="41">
        <v>250</v>
      </c>
      <c r="B260" s="53" t="s">
        <v>631</v>
      </c>
      <c r="C260" s="43">
        <v>28965</v>
      </c>
      <c r="D260" s="44" t="s">
        <v>881</v>
      </c>
      <c r="E260" s="44" t="s">
        <v>49</v>
      </c>
      <c r="F260" s="45" t="s">
        <v>1</v>
      </c>
      <c r="G260" s="45" t="s">
        <v>93</v>
      </c>
      <c r="H260" s="45" t="s">
        <v>234</v>
      </c>
      <c r="I260" s="45" t="s">
        <v>93</v>
      </c>
      <c r="J260" s="46" t="s">
        <v>374</v>
      </c>
      <c r="K260" s="47">
        <v>5</v>
      </c>
    </row>
    <row r="261" spans="1:11" ht="15" customHeight="1" x14ac:dyDescent="0.2">
      <c r="A261" s="41">
        <v>251</v>
      </c>
      <c r="B261" s="52" t="s">
        <v>649</v>
      </c>
      <c r="C261" s="43">
        <v>54</v>
      </c>
      <c r="D261" s="44" t="s">
        <v>882</v>
      </c>
      <c r="E261" s="44" t="s">
        <v>49</v>
      </c>
      <c r="F261" s="45" t="s">
        <v>1</v>
      </c>
      <c r="G261" s="45" t="s">
        <v>92</v>
      </c>
      <c r="H261" s="45" t="s">
        <v>234</v>
      </c>
      <c r="I261" s="45" t="s">
        <v>93</v>
      </c>
      <c r="J261" s="46" t="s">
        <v>92</v>
      </c>
      <c r="K261" s="47">
        <v>48</v>
      </c>
    </row>
    <row r="262" spans="1:11" ht="15" customHeight="1" x14ac:dyDescent="0.2">
      <c r="A262" s="41">
        <v>252</v>
      </c>
      <c r="B262" s="53" t="s">
        <v>631</v>
      </c>
      <c r="C262" s="43">
        <v>55</v>
      </c>
      <c r="D262" s="44" t="s">
        <v>883</v>
      </c>
      <c r="E262" s="44" t="s">
        <v>49</v>
      </c>
      <c r="F262" s="45" t="s">
        <v>1</v>
      </c>
      <c r="G262" s="45" t="s">
        <v>92</v>
      </c>
      <c r="H262" s="45" t="s">
        <v>234</v>
      </c>
      <c r="I262" s="45" t="s">
        <v>93</v>
      </c>
      <c r="J262" s="46" t="s">
        <v>94</v>
      </c>
      <c r="K262" s="47">
        <v>5</v>
      </c>
    </row>
    <row r="263" spans="1:11" ht="15" customHeight="1" x14ac:dyDescent="0.2">
      <c r="A263" s="41">
        <v>253</v>
      </c>
      <c r="B263" s="53" t="s">
        <v>631</v>
      </c>
      <c r="C263" s="43">
        <v>56</v>
      </c>
      <c r="D263" s="44" t="s">
        <v>884</v>
      </c>
      <c r="E263" s="44" t="s">
        <v>49</v>
      </c>
      <c r="F263" s="45" t="s">
        <v>1</v>
      </c>
      <c r="G263" s="45" t="s">
        <v>92</v>
      </c>
      <c r="H263" s="45" t="s">
        <v>234</v>
      </c>
      <c r="I263" s="45" t="s">
        <v>93</v>
      </c>
      <c r="J263" s="46" t="s">
        <v>95</v>
      </c>
      <c r="K263" s="47">
        <v>5</v>
      </c>
    </row>
    <row r="264" spans="1:11" ht="15" customHeight="1" x14ac:dyDescent="0.2">
      <c r="A264" s="41">
        <v>254</v>
      </c>
      <c r="B264" s="53" t="s">
        <v>631</v>
      </c>
      <c r="C264" s="43">
        <v>57</v>
      </c>
      <c r="D264" s="44" t="s">
        <v>885</v>
      </c>
      <c r="E264" s="44" t="s">
        <v>49</v>
      </c>
      <c r="F264" s="45" t="s">
        <v>1</v>
      </c>
      <c r="G264" s="45" t="s">
        <v>92</v>
      </c>
      <c r="H264" s="45" t="s">
        <v>234</v>
      </c>
      <c r="I264" s="45" t="s">
        <v>93</v>
      </c>
      <c r="J264" s="46" t="s">
        <v>375</v>
      </c>
      <c r="K264" s="47">
        <v>5</v>
      </c>
    </row>
    <row r="265" spans="1:11" ht="15" customHeight="1" x14ac:dyDescent="0.2">
      <c r="A265" s="41">
        <v>255</v>
      </c>
      <c r="B265" s="53" t="s">
        <v>631</v>
      </c>
      <c r="C265" s="43">
        <v>58</v>
      </c>
      <c r="D265" s="44" t="s">
        <v>886</v>
      </c>
      <c r="E265" s="44" t="s">
        <v>49</v>
      </c>
      <c r="F265" s="45" t="s">
        <v>1</v>
      </c>
      <c r="G265" s="45" t="s">
        <v>92</v>
      </c>
      <c r="H265" s="45" t="s">
        <v>234</v>
      </c>
      <c r="I265" s="45" t="s">
        <v>93</v>
      </c>
      <c r="J265" s="46" t="s">
        <v>96</v>
      </c>
      <c r="K265" s="47">
        <v>5</v>
      </c>
    </row>
    <row r="266" spans="1:11" ht="15" customHeight="1" x14ac:dyDescent="0.2">
      <c r="A266" s="41">
        <v>256</v>
      </c>
      <c r="B266" s="53" t="s">
        <v>631</v>
      </c>
      <c r="C266" s="43">
        <v>59</v>
      </c>
      <c r="D266" s="44" t="s">
        <v>887</v>
      </c>
      <c r="E266" s="44" t="s">
        <v>49</v>
      </c>
      <c r="F266" s="45" t="s">
        <v>1</v>
      </c>
      <c r="G266" s="45" t="s">
        <v>92</v>
      </c>
      <c r="H266" s="45" t="s">
        <v>234</v>
      </c>
      <c r="I266" s="45" t="s">
        <v>93</v>
      </c>
      <c r="J266" s="46" t="s">
        <v>97</v>
      </c>
      <c r="K266" s="47">
        <v>5</v>
      </c>
    </row>
    <row r="267" spans="1:11" ht="15" customHeight="1" x14ac:dyDescent="0.2">
      <c r="A267" s="41">
        <v>257</v>
      </c>
      <c r="B267" s="53" t="s">
        <v>631</v>
      </c>
      <c r="C267" s="43">
        <v>6946</v>
      </c>
      <c r="D267" s="44" t="s">
        <v>888</v>
      </c>
      <c r="E267" s="44" t="s">
        <v>49</v>
      </c>
      <c r="F267" s="45" t="s">
        <v>1</v>
      </c>
      <c r="G267" s="45" t="s">
        <v>92</v>
      </c>
      <c r="H267" s="45" t="s">
        <v>234</v>
      </c>
      <c r="I267" s="45" t="s">
        <v>93</v>
      </c>
      <c r="J267" s="46" t="s">
        <v>107</v>
      </c>
      <c r="K267" s="47">
        <v>5</v>
      </c>
    </row>
    <row r="268" spans="1:11" ht="15" customHeight="1" x14ac:dyDescent="0.2">
      <c r="A268" s="41">
        <v>258</v>
      </c>
      <c r="B268" s="52" t="s">
        <v>649</v>
      </c>
      <c r="C268" s="43">
        <v>63</v>
      </c>
      <c r="D268" s="44" t="s">
        <v>889</v>
      </c>
      <c r="E268" s="44" t="s">
        <v>49</v>
      </c>
      <c r="F268" s="45" t="s">
        <v>1</v>
      </c>
      <c r="G268" s="45" t="s">
        <v>98</v>
      </c>
      <c r="H268" s="45" t="s">
        <v>234</v>
      </c>
      <c r="I268" s="45" t="s">
        <v>93</v>
      </c>
      <c r="J268" s="46" t="s">
        <v>102</v>
      </c>
      <c r="K268" s="47">
        <v>34</v>
      </c>
    </row>
    <row r="269" spans="1:11" ht="15" customHeight="1" x14ac:dyDescent="0.2">
      <c r="A269" s="41">
        <v>259</v>
      </c>
      <c r="B269" s="53" t="s">
        <v>631</v>
      </c>
      <c r="C269" s="43">
        <v>62</v>
      </c>
      <c r="D269" s="44" t="s">
        <v>890</v>
      </c>
      <c r="E269" s="44" t="s">
        <v>49</v>
      </c>
      <c r="F269" s="45" t="s">
        <v>1</v>
      </c>
      <c r="G269" s="45" t="s">
        <v>98</v>
      </c>
      <c r="H269" s="45" t="s">
        <v>234</v>
      </c>
      <c r="I269" s="45" t="s">
        <v>93</v>
      </c>
      <c r="J269" s="46" t="s">
        <v>101</v>
      </c>
      <c r="K269" s="47">
        <v>20</v>
      </c>
    </row>
    <row r="270" spans="1:11" ht="15" customHeight="1" x14ac:dyDescent="0.2">
      <c r="A270" s="41">
        <v>260</v>
      </c>
      <c r="B270" s="52" t="s">
        <v>649</v>
      </c>
      <c r="C270" s="43">
        <v>60</v>
      </c>
      <c r="D270" s="44" t="s">
        <v>891</v>
      </c>
      <c r="E270" s="44" t="s">
        <v>49</v>
      </c>
      <c r="F270" s="45" t="s">
        <v>1</v>
      </c>
      <c r="G270" s="45" t="s">
        <v>98</v>
      </c>
      <c r="H270" s="45" t="s">
        <v>234</v>
      </c>
      <c r="I270" s="45" t="s">
        <v>93</v>
      </c>
      <c r="J270" s="46" t="s">
        <v>99</v>
      </c>
      <c r="K270" s="47">
        <v>21</v>
      </c>
    </row>
    <row r="271" spans="1:11" ht="15" customHeight="1" x14ac:dyDescent="0.2">
      <c r="A271" s="41">
        <v>261</v>
      </c>
      <c r="B271" s="53" t="s">
        <v>631</v>
      </c>
      <c r="C271" s="43">
        <v>61</v>
      </c>
      <c r="D271" s="44" t="s">
        <v>892</v>
      </c>
      <c r="E271" s="44" t="s">
        <v>49</v>
      </c>
      <c r="F271" s="45" t="s">
        <v>1</v>
      </c>
      <c r="G271" s="45" t="s">
        <v>98</v>
      </c>
      <c r="H271" s="45" t="s">
        <v>234</v>
      </c>
      <c r="I271" s="45" t="s">
        <v>93</v>
      </c>
      <c r="J271" s="46" t="s">
        <v>100</v>
      </c>
      <c r="K271" s="47">
        <v>5</v>
      </c>
    </row>
    <row r="272" spans="1:11" ht="15" customHeight="1" x14ac:dyDescent="0.2">
      <c r="A272" s="41"/>
      <c r="B272" s="117" t="str">
        <f xml:space="preserve"> "MICRORED " &amp; I273</f>
        <v>MICRORED PUTUMAYO</v>
      </c>
      <c r="C272" s="117"/>
      <c r="D272" s="117"/>
      <c r="E272" s="117"/>
      <c r="F272" s="117"/>
      <c r="G272" s="117"/>
      <c r="H272" s="117"/>
      <c r="I272" s="117"/>
      <c r="J272" s="117"/>
      <c r="K272" s="42">
        <f>SUM(K273:K288)</f>
        <v>151</v>
      </c>
    </row>
    <row r="273" spans="1:11" ht="15" customHeight="1" x14ac:dyDescent="0.2">
      <c r="A273" s="41">
        <v>262</v>
      </c>
      <c r="B273" s="52" t="s">
        <v>649</v>
      </c>
      <c r="C273" s="43">
        <v>77</v>
      </c>
      <c r="D273" s="44" t="s">
        <v>893</v>
      </c>
      <c r="E273" s="44" t="s">
        <v>49</v>
      </c>
      <c r="F273" s="45" t="s">
        <v>147</v>
      </c>
      <c r="G273" s="45" t="s">
        <v>147</v>
      </c>
      <c r="H273" s="45" t="s">
        <v>234</v>
      </c>
      <c r="I273" s="45" t="s">
        <v>147</v>
      </c>
      <c r="J273" s="46" t="s">
        <v>358</v>
      </c>
      <c r="K273" s="47">
        <v>50</v>
      </c>
    </row>
    <row r="274" spans="1:11" ht="15" customHeight="1" x14ac:dyDescent="0.2">
      <c r="A274" s="41">
        <v>263</v>
      </c>
      <c r="B274" s="53" t="s">
        <v>631</v>
      </c>
      <c r="C274" s="43">
        <v>82</v>
      </c>
      <c r="D274" s="44" t="s">
        <v>894</v>
      </c>
      <c r="E274" s="44" t="s">
        <v>49</v>
      </c>
      <c r="F274" s="45" t="s">
        <v>147</v>
      </c>
      <c r="G274" s="45" t="s">
        <v>147</v>
      </c>
      <c r="H274" s="45" t="s">
        <v>234</v>
      </c>
      <c r="I274" s="45" t="s">
        <v>147</v>
      </c>
      <c r="J274" s="46" t="s">
        <v>151</v>
      </c>
      <c r="K274" s="47">
        <v>5</v>
      </c>
    </row>
    <row r="275" spans="1:11" s="68" customFormat="1" ht="15" customHeight="1" x14ac:dyDescent="0.2">
      <c r="A275" s="41">
        <v>264</v>
      </c>
      <c r="B275" s="53" t="s">
        <v>631</v>
      </c>
      <c r="C275" s="43">
        <v>83</v>
      </c>
      <c r="D275" s="44" t="s">
        <v>895</v>
      </c>
      <c r="E275" s="44" t="s">
        <v>49</v>
      </c>
      <c r="F275" s="45" t="s">
        <v>147</v>
      </c>
      <c r="G275" s="45" t="s">
        <v>147</v>
      </c>
      <c r="H275" s="45" t="s">
        <v>234</v>
      </c>
      <c r="I275" s="45" t="s">
        <v>147</v>
      </c>
      <c r="J275" s="46" t="s">
        <v>152</v>
      </c>
      <c r="K275" s="47">
        <v>5</v>
      </c>
    </row>
    <row r="276" spans="1:11" ht="15" customHeight="1" x14ac:dyDescent="0.2">
      <c r="A276" s="41">
        <v>265</v>
      </c>
      <c r="B276" s="53" t="s">
        <v>631</v>
      </c>
      <c r="C276" s="43">
        <v>84</v>
      </c>
      <c r="D276" s="44" t="s">
        <v>896</v>
      </c>
      <c r="E276" s="44" t="s">
        <v>49</v>
      </c>
      <c r="F276" s="45" t="s">
        <v>147</v>
      </c>
      <c r="G276" s="45" t="s">
        <v>147</v>
      </c>
      <c r="H276" s="45" t="s">
        <v>234</v>
      </c>
      <c r="I276" s="45" t="s">
        <v>147</v>
      </c>
      <c r="J276" s="46" t="s">
        <v>153</v>
      </c>
      <c r="K276" s="47">
        <v>5</v>
      </c>
    </row>
    <row r="277" spans="1:11" ht="15" customHeight="1" x14ac:dyDescent="0.2">
      <c r="A277" s="41">
        <v>266</v>
      </c>
      <c r="B277" s="53" t="s">
        <v>631</v>
      </c>
      <c r="C277" s="43">
        <v>85</v>
      </c>
      <c r="D277" s="44" t="s">
        <v>897</v>
      </c>
      <c r="E277" s="44" t="s">
        <v>49</v>
      </c>
      <c r="F277" s="45" t="s">
        <v>147</v>
      </c>
      <c r="G277" s="45" t="s">
        <v>154</v>
      </c>
      <c r="H277" s="45" t="s">
        <v>234</v>
      </c>
      <c r="I277" s="45" t="s">
        <v>147</v>
      </c>
      <c r="J277" s="60" t="s">
        <v>359</v>
      </c>
      <c r="K277" s="47">
        <v>3</v>
      </c>
    </row>
    <row r="278" spans="1:11" ht="15" customHeight="1" x14ac:dyDescent="0.2">
      <c r="A278" s="41">
        <v>267</v>
      </c>
      <c r="B278" s="53" t="s">
        <v>631</v>
      </c>
      <c r="C278" s="43">
        <v>86</v>
      </c>
      <c r="D278" s="44" t="s">
        <v>898</v>
      </c>
      <c r="E278" s="44" t="s">
        <v>49</v>
      </c>
      <c r="F278" s="45" t="s">
        <v>147</v>
      </c>
      <c r="G278" s="45" t="s">
        <v>154</v>
      </c>
      <c r="H278" s="45" t="s">
        <v>234</v>
      </c>
      <c r="I278" s="45" t="s">
        <v>147</v>
      </c>
      <c r="J278" s="60" t="s">
        <v>155</v>
      </c>
      <c r="K278" s="47">
        <v>3</v>
      </c>
    </row>
    <row r="279" spans="1:11" ht="15" customHeight="1" x14ac:dyDescent="0.2">
      <c r="A279" s="41">
        <v>268</v>
      </c>
      <c r="B279" s="51" t="s">
        <v>679</v>
      </c>
      <c r="C279" s="43">
        <v>80</v>
      </c>
      <c r="D279" s="44" t="s">
        <v>899</v>
      </c>
      <c r="E279" s="44" t="s">
        <v>49</v>
      </c>
      <c r="F279" s="45" t="s">
        <v>147</v>
      </c>
      <c r="G279" s="45" t="s">
        <v>148</v>
      </c>
      <c r="H279" s="45" t="s">
        <v>234</v>
      </c>
      <c r="I279" s="45" t="s">
        <v>147</v>
      </c>
      <c r="J279" s="46" t="s">
        <v>149</v>
      </c>
      <c r="K279" s="47">
        <v>8</v>
      </c>
    </row>
    <row r="280" spans="1:11" ht="15" customHeight="1" x14ac:dyDescent="0.2">
      <c r="A280" s="41">
        <v>269</v>
      </c>
      <c r="B280" s="53" t="s">
        <v>631</v>
      </c>
      <c r="C280" s="43">
        <v>81</v>
      </c>
      <c r="D280" s="44" t="s">
        <v>900</v>
      </c>
      <c r="E280" s="44" t="s">
        <v>49</v>
      </c>
      <c r="F280" s="45" t="s">
        <v>147</v>
      </c>
      <c r="G280" s="45" t="s">
        <v>148</v>
      </c>
      <c r="H280" s="45" t="s">
        <v>234</v>
      </c>
      <c r="I280" s="45" t="s">
        <v>147</v>
      </c>
      <c r="J280" s="46" t="s">
        <v>150</v>
      </c>
      <c r="K280" s="47">
        <v>5</v>
      </c>
    </row>
    <row r="281" spans="1:11" ht="15" customHeight="1" x14ac:dyDescent="0.2">
      <c r="A281" s="41">
        <v>270</v>
      </c>
      <c r="B281" s="53" t="s">
        <v>631</v>
      </c>
      <c r="C281" s="43">
        <v>78</v>
      </c>
      <c r="D281" s="44" t="s">
        <v>901</v>
      </c>
      <c r="E281" s="44" t="s">
        <v>49</v>
      </c>
      <c r="F281" s="45" t="s">
        <v>147</v>
      </c>
      <c r="G281" s="45" t="s">
        <v>148</v>
      </c>
      <c r="H281" s="45" t="s">
        <v>234</v>
      </c>
      <c r="I281" s="45" t="s">
        <v>147</v>
      </c>
      <c r="J281" s="46" t="s">
        <v>360</v>
      </c>
      <c r="K281" s="47">
        <v>5</v>
      </c>
    </row>
    <row r="282" spans="1:11" ht="15" customHeight="1" x14ac:dyDescent="0.2">
      <c r="A282" s="41">
        <v>271</v>
      </c>
      <c r="B282" s="53" t="s">
        <v>631</v>
      </c>
      <c r="C282" s="43">
        <v>79</v>
      </c>
      <c r="D282" s="44" t="s">
        <v>902</v>
      </c>
      <c r="E282" s="44" t="s">
        <v>49</v>
      </c>
      <c r="F282" s="45" t="s">
        <v>147</v>
      </c>
      <c r="G282" s="45" t="s">
        <v>148</v>
      </c>
      <c r="H282" s="45" t="s">
        <v>234</v>
      </c>
      <c r="I282" s="45" t="s">
        <v>147</v>
      </c>
      <c r="J282" s="46" t="s">
        <v>361</v>
      </c>
      <c r="K282" s="47">
        <v>25</v>
      </c>
    </row>
    <row r="283" spans="1:11" ht="15" customHeight="1" x14ac:dyDescent="0.2">
      <c r="A283" s="41">
        <v>272</v>
      </c>
      <c r="B283" s="51" t="s">
        <v>679</v>
      </c>
      <c r="C283" s="43">
        <v>88</v>
      </c>
      <c r="D283" s="44" t="s">
        <v>903</v>
      </c>
      <c r="E283" s="44" t="s">
        <v>49</v>
      </c>
      <c r="F283" s="45" t="s">
        <v>147</v>
      </c>
      <c r="G283" s="69" t="s">
        <v>904</v>
      </c>
      <c r="H283" s="45" t="s">
        <v>234</v>
      </c>
      <c r="I283" s="45" t="s">
        <v>147</v>
      </c>
      <c r="J283" s="46" t="s">
        <v>362</v>
      </c>
      <c r="K283" s="47">
        <v>10</v>
      </c>
    </row>
    <row r="284" spans="1:11" ht="15" customHeight="1" x14ac:dyDescent="0.2">
      <c r="A284" s="41">
        <v>273</v>
      </c>
      <c r="B284" s="53" t="s">
        <v>631</v>
      </c>
      <c r="C284" s="43">
        <v>87</v>
      </c>
      <c r="D284" s="44" t="s">
        <v>905</v>
      </c>
      <c r="E284" s="44" t="s">
        <v>49</v>
      </c>
      <c r="F284" s="45" t="s">
        <v>147</v>
      </c>
      <c r="G284" s="69" t="s">
        <v>904</v>
      </c>
      <c r="H284" s="45" t="s">
        <v>234</v>
      </c>
      <c r="I284" s="45" t="s">
        <v>147</v>
      </c>
      <c r="J284" s="46" t="s">
        <v>363</v>
      </c>
      <c r="K284" s="47">
        <v>5</v>
      </c>
    </row>
    <row r="285" spans="1:11" s="68" customFormat="1" ht="15" customHeight="1" x14ac:dyDescent="0.2">
      <c r="A285" s="41">
        <v>274</v>
      </c>
      <c r="B285" s="53" t="s">
        <v>631</v>
      </c>
      <c r="C285" s="43">
        <v>287</v>
      </c>
      <c r="D285" s="44" t="s">
        <v>906</v>
      </c>
      <c r="E285" s="44" t="s">
        <v>49</v>
      </c>
      <c r="F285" s="45" t="s">
        <v>147</v>
      </c>
      <c r="G285" s="69" t="s">
        <v>904</v>
      </c>
      <c r="H285" s="45" t="s">
        <v>234</v>
      </c>
      <c r="I285" s="45" t="s">
        <v>147</v>
      </c>
      <c r="J285" s="46" t="s">
        <v>158</v>
      </c>
      <c r="K285" s="47">
        <v>5</v>
      </c>
    </row>
    <row r="286" spans="1:11" ht="15" customHeight="1" x14ac:dyDescent="0.2">
      <c r="A286" s="41">
        <v>275</v>
      </c>
      <c r="B286" s="53" t="s">
        <v>631</v>
      </c>
      <c r="C286" s="43">
        <v>89</v>
      </c>
      <c r="D286" s="44" t="s">
        <v>907</v>
      </c>
      <c r="E286" s="44" t="s">
        <v>49</v>
      </c>
      <c r="F286" s="45" t="s">
        <v>147</v>
      </c>
      <c r="G286" s="69" t="s">
        <v>904</v>
      </c>
      <c r="H286" s="45" t="s">
        <v>234</v>
      </c>
      <c r="I286" s="45" t="s">
        <v>147</v>
      </c>
      <c r="J286" s="46" t="s">
        <v>157</v>
      </c>
      <c r="K286" s="47">
        <v>5</v>
      </c>
    </row>
    <row r="287" spans="1:11" ht="15" customHeight="1" x14ac:dyDescent="0.2">
      <c r="A287" s="41">
        <v>276</v>
      </c>
      <c r="B287" s="53" t="s">
        <v>631</v>
      </c>
      <c r="C287" s="43">
        <v>90</v>
      </c>
      <c r="D287" s="44" t="s">
        <v>908</v>
      </c>
      <c r="E287" s="44" t="s">
        <v>49</v>
      </c>
      <c r="F287" s="45" t="s">
        <v>147</v>
      </c>
      <c r="G287" s="69" t="s">
        <v>904</v>
      </c>
      <c r="H287" s="45" t="s">
        <v>234</v>
      </c>
      <c r="I287" s="45" t="s">
        <v>147</v>
      </c>
      <c r="J287" s="46" t="s">
        <v>364</v>
      </c>
      <c r="K287" s="47">
        <v>10</v>
      </c>
    </row>
    <row r="288" spans="1:11" ht="15" customHeight="1" x14ac:dyDescent="0.2">
      <c r="A288" s="41">
        <v>277</v>
      </c>
      <c r="B288" s="53" t="s">
        <v>631</v>
      </c>
      <c r="C288" s="70">
        <v>37475</v>
      </c>
      <c r="D288" s="71" t="s">
        <v>906</v>
      </c>
      <c r="E288" s="44" t="s">
        <v>49</v>
      </c>
      <c r="F288" s="45" t="s">
        <v>147</v>
      </c>
      <c r="G288" s="69" t="s">
        <v>904</v>
      </c>
      <c r="H288" s="45" t="s">
        <v>234</v>
      </c>
      <c r="I288" s="45" t="s">
        <v>147</v>
      </c>
      <c r="J288" s="72" t="s">
        <v>604</v>
      </c>
      <c r="K288" s="47">
        <v>2</v>
      </c>
    </row>
    <row r="289" spans="1:11" ht="15" customHeight="1" x14ac:dyDescent="0.2">
      <c r="A289" s="41"/>
      <c r="B289" s="117" t="str">
        <f xml:space="preserve"> "MICRORED " &amp; I290</f>
        <v>MICRORED SANTA CLOTILDE</v>
      </c>
      <c r="C289" s="117"/>
      <c r="D289" s="117"/>
      <c r="E289" s="117"/>
      <c r="F289" s="117"/>
      <c r="G289" s="117"/>
      <c r="H289" s="117"/>
      <c r="I289" s="117"/>
      <c r="J289" s="117"/>
      <c r="K289" s="42">
        <f>SUM(K290:K305)</f>
        <v>351</v>
      </c>
    </row>
    <row r="290" spans="1:11" ht="15" customHeight="1" x14ac:dyDescent="0.2">
      <c r="A290" s="41">
        <v>278</v>
      </c>
      <c r="B290" s="53" t="s">
        <v>323</v>
      </c>
      <c r="C290" s="43">
        <v>66</v>
      </c>
      <c r="D290" s="44" t="s">
        <v>909</v>
      </c>
      <c r="E290" s="44" t="s">
        <v>49</v>
      </c>
      <c r="F290" s="45" t="s">
        <v>1</v>
      </c>
      <c r="G290" s="45" t="s">
        <v>187</v>
      </c>
      <c r="H290" s="45" t="s">
        <v>234</v>
      </c>
      <c r="I290" s="45" t="s">
        <v>188</v>
      </c>
      <c r="J290" s="46" t="s">
        <v>188</v>
      </c>
      <c r="K290" s="47">
        <v>70</v>
      </c>
    </row>
    <row r="291" spans="1:11" s="68" customFormat="1" ht="15" customHeight="1" x14ac:dyDescent="0.2">
      <c r="A291" s="41">
        <v>279</v>
      </c>
      <c r="B291" s="53" t="s">
        <v>631</v>
      </c>
      <c r="C291" s="43">
        <v>68</v>
      </c>
      <c r="D291" s="44" t="s">
        <v>910</v>
      </c>
      <c r="E291" s="44" t="s">
        <v>49</v>
      </c>
      <c r="F291" s="45" t="s">
        <v>1</v>
      </c>
      <c r="G291" s="45" t="s">
        <v>911</v>
      </c>
      <c r="H291" s="45" t="s">
        <v>234</v>
      </c>
      <c r="I291" s="45" t="s">
        <v>188</v>
      </c>
      <c r="J291" s="46" t="s">
        <v>189</v>
      </c>
      <c r="K291" s="47">
        <v>15</v>
      </c>
    </row>
    <row r="292" spans="1:11" ht="15" customHeight="1" x14ac:dyDescent="0.2">
      <c r="A292" s="41">
        <v>280</v>
      </c>
      <c r="B292" s="51" t="s">
        <v>679</v>
      </c>
      <c r="C292" s="43">
        <v>69</v>
      </c>
      <c r="D292" s="44" t="s">
        <v>912</v>
      </c>
      <c r="E292" s="44" t="s">
        <v>49</v>
      </c>
      <c r="F292" s="45" t="s">
        <v>1</v>
      </c>
      <c r="G292" s="45" t="s">
        <v>187</v>
      </c>
      <c r="H292" s="45" t="s">
        <v>234</v>
      </c>
      <c r="I292" s="45" t="s">
        <v>188</v>
      </c>
      <c r="J292" s="46" t="s">
        <v>365</v>
      </c>
      <c r="K292" s="47">
        <v>15</v>
      </c>
    </row>
    <row r="293" spans="1:11" ht="15" customHeight="1" x14ac:dyDescent="0.2">
      <c r="A293" s="41">
        <v>281</v>
      </c>
      <c r="B293" s="53" t="s">
        <v>631</v>
      </c>
      <c r="C293" s="43">
        <v>283</v>
      </c>
      <c r="D293" s="44" t="s">
        <v>913</v>
      </c>
      <c r="E293" s="44" t="s">
        <v>49</v>
      </c>
      <c r="F293" s="45" t="s">
        <v>1</v>
      </c>
      <c r="G293" s="45" t="s">
        <v>187</v>
      </c>
      <c r="H293" s="45" t="s">
        <v>234</v>
      </c>
      <c r="I293" s="45" t="s">
        <v>188</v>
      </c>
      <c r="J293" s="46" t="s">
        <v>194</v>
      </c>
      <c r="K293" s="47">
        <v>14</v>
      </c>
    </row>
    <row r="294" spans="1:11" ht="15" customHeight="1" x14ac:dyDescent="0.2">
      <c r="A294" s="41">
        <v>282</v>
      </c>
      <c r="B294" s="53" t="s">
        <v>631</v>
      </c>
      <c r="C294" s="43">
        <v>284</v>
      </c>
      <c r="D294" s="44" t="s">
        <v>914</v>
      </c>
      <c r="E294" s="44" t="s">
        <v>49</v>
      </c>
      <c r="F294" s="45" t="s">
        <v>1</v>
      </c>
      <c r="G294" s="45" t="s">
        <v>187</v>
      </c>
      <c r="H294" s="45" t="s">
        <v>234</v>
      </c>
      <c r="I294" s="45" t="s">
        <v>188</v>
      </c>
      <c r="J294" s="46" t="s">
        <v>366</v>
      </c>
      <c r="K294" s="47">
        <v>25</v>
      </c>
    </row>
    <row r="295" spans="1:11" ht="15" customHeight="1" x14ac:dyDescent="0.2">
      <c r="A295" s="41">
        <v>283</v>
      </c>
      <c r="B295" s="51" t="s">
        <v>679</v>
      </c>
      <c r="C295" s="43">
        <v>285</v>
      </c>
      <c r="D295" s="44" t="s">
        <v>915</v>
      </c>
      <c r="E295" s="44" t="s">
        <v>49</v>
      </c>
      <c r="F295" s="45" t="s">
        <v>1</v>
      </c>
      <c r="G295" s="45" t="s">
        <v>187</v>
      </c>
      <c r="H295" s="45" t="s">
        <v>234</v>
      </c>
      <c r="I295" s="45" t="s">
        <v>188</v>
      </c>
      <c r="J295" s="46" t="s">
        <v>367</v>
      </c>
      <c r="K295" s="47">
        <v>27</v>
      </c>
    </row>
    <row r="296" spans="1:11" ht="15" customHeight="1" x14ac:dyDescent="0.2">
      <c r="A296" s="41">
        <v>284</v>
      </c>
      <c r="B296" s="53" t="s">
        <v>631</v>
      </c>
      <c r="C296" s="43">
        <v>32394</v>
      </c>
      <c r="D296" s="44" t="s">
        <v>916</v>
      </c>
      <c r="E296" s="44" t="s">
        <v>49</v>
      </c>
      <c r="F296" s="45" t="s">
        <v>1</v>
      </c>
      <c r="G296" s="45" t="s">
        <v>187</v>
      </c>
      <c r="H296" s="45" t="s">
        <v>234</v>
      </c>
      <c r="I296" s="45" t="s">
        <v>188</v>
      </c>
      <c r="J296" s="46" t="s">
        <v>917</v>
      </c>
      <c r="K296" s="47">
        <v>7</v>
      </c>
    </row>
    <row r="297" spans="1:11" ht="15" customHeight="1" x14ac:dyDescent="0.2">
      <c r="A297" s="41">
        <v>285</v>
      </c>
      <c r="B297" s="53" t="s">
        <v>631</v>
      </c>
      <c r="C297" s="43">
        <v>286</v>
      </c>
      <c r="D297" s="44" t="s">
        <v>918</v>
      </c>
      <c r="E297" s="44" t="s">
        <v>49</v>
      </c>
      <c r="F297" s="45" t="s">
        <v>1</v>
      </c>
      <c r="G297" s="45" t="s">
        <v>187</v>
      </c>
      <c r="H297" s="45" t="s">
        <v>234</v>
      </c>
      <c r="I297" s="45" t="s">
        <v>188</v>
      </c>
      <c r="J297" s="46" t="s">
        <v>368</v>
      </c>
      <c r="K297" s="47">
        <v>15</v>
      </c>
    </row>
    <row r="298" spans="1:11" ht="15" customHeight="1" x14ac:dyDescent="0.2">
      <c r="A298" s="41">
        <v>286</v>
      </c>
      <c r="B298" s="53" t="s">
        <v>631</v>
      </c>
      <c r="C298" s="43">
        <v>67</v>
      </c>
      <c r="D298" s="44" t="s">
        <v>919</v>
      </c>
      <c r="E298" s="44" t="s">
        <v>49</v>
      </c>
      <c r="F298" s="45" t="s">
        <v>1</v>
      </c>
      <c r="G298" s="45" t="s">
        <v>187</v>
      </c>
      <c r="H298" s="45" t="s">
        <v>234</v>
      </c>
      <c r="I298" s="45" t="s">
        <v>188</v>
      </c>
      <c r="J298" s="46" t="s">
        <v>369</v>
      </c>
      <c r="K298" s="47">
        <v>10</v>
      </c>
    </row>
    <row r="299" spans="1:11" s="73" customFormat="1" ht="15" customHeight="1" x14ac:dyDescent="0.2">
      <c r="A299" s="41">
        <v>287</v>
      </c>
      <c r="B299" s="53" t="s">
        <v>631</v>
      </c>
      <c r="C299" s="43">
        <v>14370</v>
      </c>
      <c r="D299" s="44" t="s">
        <v>920</v>
      </c>
      <c r="E299" s="44" t="s">
        <v>49</v>
      </c>
      <c r="F299" s="45" t="s">
        <v>1</v>
      </c>
      <c r="G299" s="45" t="s">
        <v>187</v>
      </c>
      <c r="H299" s="45" t="s">
        <v>234</v>
      </c>
      <c r="I299" s="45" t="s">
        <v>188</v>
      </c>
      <c r="J299" s="46" t="s">
        <v>370</v>
      </c>
      <c r="K299" s="47">
        <v>8</v>
      </c>
    </row>
    <row r="300" spans="1:11" ht="15" customHeight="1" x14ac:dyDescent="0.2">
      <c r="A300" s="41">
        <v>288</v>
      </c>
      <c r="B300" s="53" t="s">
        <v>631</v>
      </c>
      <c r="C300" s="43">
        <v>30036</v>
      </c>
      <c r="D300" s="44" t="s">
        <v>921</v>
      </c>
      <c r="E300" s="44" t="s">
        <v>49</v>
      </c>
      <c r="F300" s="45" t="s">
        <v>1</v>
      </c>
      <c r="G300" s="45" t="s">
        <v>187</v>
      </c>
      <c r="H300" s="45" t="s">
        <v>234</v>
      </c>
      <c r="I300" s="45" t="s">
        <v>188</v>
      </c>
      <c r="J300" s="46" t="s">
        <v>371</v>
      </c>
      <c r="K300" s="47">
        <v>8</v>
      </c>
    </row>
    <row r="301" spans="1:11" ht="15" customHeight="1" x14ac:dyDescent="0.2">
      <c r="A301" s="41">
        <v>289</v>
      </c>
      <c r="B301" s="51" t="s">
        <v>679</v>
      </c>
      <c r="C301" s="43">
        <v>74</v>
      </c>
      <c r="D301" s="44" t="s">
        <v>922</v>
      </c>
      <c r="E301" s="44" t="s">
        <v>49</v>
      </c>
      <c r="F301" s="45" t="s">
        <v>1</v>
      </c>
      <c r="G301" s="45" t="s">
        <v>190</v>
      </c>
      <c r="H301" s="45" t="s">
        <v>234</v>
      </c>
      <c r="I301" s="45" t="s">
        <v>188</v>
      </c>
      <c r="J301" s="46" t="s">
        <v>372</v>
      </c>
      <c r="K301" s="47">
        <v>20</v>
      </c>
    </row>
    <row r="302" spans="1:11" ht="15" customHeight="1" x14ac:dyDescent="0.2">
      <c r="A302" s="41">
        <v>290</v>
      </c>
      <c r="B302" s="53" t="s">
        <v>631</v>
      </c>
      <c r="C302" s="43">
        <v>72</v>
      </c>
      <c r="D302" s="44" t="s">
        <v>923</v>
      </c>
      <c r="E302" s="44" t="s">
        <v>49</v>
      </c>
      <c r="F302" s="45" t="s">
        <v>1</v>
      </c>
      <c r="G302" s="45" t="s">
        <v>190</v>
      </c>
      <c r="H302" s="45" t="s">
        <v>234</v>
      </c>
      <c r="I302" s="45" t="s">
        <v>188</v>
      </c>
      <c r="J302" s="46" t="s">
        <v>193</v>
      </c>
      <c r="K302" s="47">
        <v>20</v>
      </c>
    </row>
    <row r="303" spans="1:11" s="74" customFormat="1" ht="15" customHeight="1" x14ac:dyDescent="0.2">
      <c r="A303" s="41">
        <v>291</v>
      </c>
      <c r="B303" s="53" t="s">
        <v>631</v>
      </c>
      <c r="C303" s="43">
        <v>75</v>
      </c>
      <c r="D303" s="44" t="s">
        <v>924</v>
      </c>
      <c r="E303" s="44" t="s">
        <v>49</v>
      </c>
      <c r="F303" s="45" t="s">
        <v>1</v>
      </c>
      <c r="G303" s="45" t="s">
        <v>190</v>
      </c>
      <c r="H303" s="45" t="s">
        <v>234</v>
      </c>
      <c r="I303" s="45" t="s">
        <v>188</v>
      </c>
      <c r="J303" s="46" t="s">
        <v>190</v>
      </c>
      <c r="K303" s="47">
        <v>10</v>
      </c>
    </row>
    <row r="304" spans="1:11" ht="15" customHeight="1" x14ac:dyDescent="0.2">
      <c r="A304" s="41">
        <v>292</v>
      </c>
      <c r="B304" s="51" t="s">
        <v>679</v>
      </c>
      <c r="C304" s="43">
        <v>71</v>
      </c>
      <c r="D304" s="44" t="s">
        <v>925</v>
      </c>
      <c r="E304" s="44" t="s">
        <v>49</v>
      </c>
      <c r="F304" s="45" t="s">
        <v>1</v>
      </c>
      <c r="G304" s="45" t="s">
        <v>190</v>
      </c>
      <c r="H304" s="45" t="s">
        <v>234</v>
      </c>
      <c r="I304" s="45" t="s">
        <v>188</v>
      </c>
      <c r="J304" s="46" t="s">
        <v>192</v>
      </c>
      <c r="K304" s="47">
        <v>50</v>
      </c>
    </row>
    <row r="305" spans="1:11" ht="15" customHeight="1" x14ac:dyDescent="0.2">
      <c r="A305" s="41">
        <v>293</v>
      </c>
      <c r="B305" s="53" t="s">
        <v>631</v>
      </c>
      <c r="C305" s="43">
        <v>70</v>
      </c>
      <c r="D305" s="44" t="s">
        <v>926</v>
      </c>
      <c r="E305" s="44" t="s">
        <v>49</v>
      </c>
      <c r="F305" s="45" t="s">
        <v>1</v>
      </c>
      <c r="G305" s="45" t="s">
        <v>190</v>
      </c>
      <c r="H305" s="45" t="s">
        <v>234</v>
      </c>
      <c r="I305" s="45" t="s">
        <v>188</v>
      </c>
      <c r="J305" s="46" t="s">
        <v>191</v>
      </c>
      <c r="K305" s="47">
        <v>37</v>
      </c>
    </row>
    <row r="306" spans="1:11" ht="15" customHeight="1" x14ac:dyDescent="0.2">
      <c r="A306" s="41"/>
      <c r="B306" s="117" t="str">
        <f xml:space="preserve"> "MICRORED " &amp; I307</f>
        <v>MICRORED TAMSHIYACU</v>
      </c>
      <c r="C306" s="117"/>
      <c r="D306" s="117"/>
      <c r="E306" s="117"/>
      <c r="F306" s="117"/>
      <c r="G306" s="117"/>
      <c r="H306" s="117"/>
      <c r="I306" s="117"/>
      <c r="J306" s="117"/>
      <c r="K306" s="42">
        <f>SUM(K307:K318)</f>
        <v>181</v>
      </c>
    </row>
    <row r="307" spans="1:11" s="76" customFormat="1" ht="15" customHeight="1" x14ac:dyDescent="0.2">
      <c r="A307" s="41">
        <v>294</v>
      </c>
      <c r="B307" s="75" t="s">
        <v>649</v>
      </c>
      <c r="C307" s="43">
        <v>37</v>
      </c>
      <c r="D307" s="44" t="s">
        <v>927</v>
      </c>
      <c r="E307" s="44" t="s">
        <v>49</v>
      </c>
      <c r="F307" s="45" t="s">
        <v>1</v>
      </c>
      <c r="G307" s="45" t="s">
        <v>928</v>
      </c>
      <c r="H307" s="45" t="s">
        <v>234</v>
      </c>
      <c r="I307" s="45" t="s">
        <v>201</v>
      </c>
      <c r="J307" s="46" t="s">
        <v>201</v>
      </c>
      <c r="K307" s="47">
        <v>80</v>
      </c>
    </row>
    <row r="308" spans="1:11" ht="15" customHeight="1" x14ac:dyDescent="0.2">
      <c r="A308" s="41">
        <v>295</v>
      </c>
      <c r="B308" s="77" t="s">
        <v>631</v>
      </c>
      <c r="C308" s="43">
        <v>47</v>
      </c>
      <c r="D308" s="44" t="s">
        <v>929</v>
      </c>
      <c r="E308" s="44" t="s">
        <v>49</v>
      </c>
      <c r="F308" s="45" t="s">
        <v>1</v>
      </c>
      <c r="G308" s="45" t="s">
        <v>928</v>
      </c>
      <c r="H308" s="45" t="s">
        <v>234</v>
      </c>
      <c r="I308" s="45" t="s">
        <v>201</v>
      </c>
      <c r="J308" s="46" t="s">
        <v>207</v>
      </c>
      <c r="K308" s="47">
        <v>8</v>
      </c>
    </row>
    <row r="309" spans="1:11" s="74" customFormat="1" ht="15" customHeight="1" x14ac:dyDescent="0.2">
      <c r="A309" s="41">
        <v>296</v>
      </c>
      <c r="B309" s="77" t="s">
        <v>631</v>
      </c>
      <c r="C309" s="43">
        <v>45</v>
      </c>
      <c r="D309" s="44" t="s">
        <v>930</v>
      </c>
      <c r="E309" s="44" t="s">
        <v>49</v>
      </c>
      <c r="F309" s="45" t="s">
        <v>1</v>
      </c>
      <c r="G309" s="45" t="s">
        <v>928</v>
      </c>
      <c r="H309" s="45" t="s">
        <v>234</v>
      </c>
      <c r="I309" s="45" t="s">
        <v>201</v>
      </c>
      <c r="J309" s="46" t="s">
        <v>205</v>
      </c>
      <c r="K309" s="47">
        <v>8</v>
      </c>
    </row>
    <row r="310" spans="1:11" ht="15" customHeight="1" x14ac:dyDescent="0.2">
      <c r="A310" s="41">
        <v>297</v>
      </c>
      <c r="B310" s="77" t="s">
        <v>631</v>
      </c>
      <c r="C310" s="43">
        <v>38</v>
      </c>
      <c r="D310" s="44" t="s">
        <v>931</v>
      </c>
      <c r="E310" s="44" t="s">
        <v>49</v>
      </c>
      <c r="F310" s="45" t="s">
        <v>1</v>
      </c>
      <c r="G310" s="45" t="s">
        <v>928</v>
      </c>
      <c r="H310" s="45" t="s">
        <v>234</v>
      </c>
      <c r="I310" s="45" t="s">
        <v>201</v>
      </c>
      <c r="J310" s="46" t="s">
        <v>202</v>
      </c>
      <c r="K310" s="47">
        <v>8</v>
      </c>
    </row>
    <row r="311" spans="1:11" ht="15" customHeight="1" x14ac:dyDescent="0.2">
      <c r="A311" s="41">
        <v>298</v>
      </c>
      <c r="B311" s="78" t="s">
        <v>679</v>
      </c>
      <c r="C311" s="43">
        <v>40</v>
      </c>
      <c r="D311" s="44" t="s">
        <v>932</v>
      </c>
      <c r="E311" s="44" t="s">
        <v>49</v>
      </c>
      <c r="F311" s="45" t="s">
        <v>1</v>
      </c>
      <c r="G311" s="45" t="s">
        <v>928</v>
      </c>
      <c r="H311" s="45" t="s">
        <v>234</v>
      </c>
      <c r="I311" s="45" t="s">
        <v>201</v>
      </c>
      <c r="J311" s="46" t="s">
        <v>203</v>
      </c>
      <c r="K311" s="47">
        <v>18</v>
      </c>
    </row>
    <row r="312" spans="1:11" ht="15" customHeight="1" x14ac:dyDescent="0.2">
      <c r="A312" s="41">
        <v>299</v>
      </c>
      <c r="B312" s="77" t="s">
        <v>631</v>
      </c>
      <c r="C312" s="43">
        <v>41</v>
      </c>
      <c r="D312" s="44" t="s">
        <v>933</v>
      </c>
      <c r="E312" s="44" t="s">
        <v>49</v>
      </c>
      <c r="F312" s="45" t="s">
        <v>1</v>
      </c>
      <c r="G312" s="45" t="s">
        <v>928</v>
      </c>
      <c r="H312" s="45" t="s">
        <v>234</v>
      </c>
      <c r="I312" s="45" t="s">
        <v>201</v>
      </c>
      <c r="J312" s="46" t="s">
        <v>204</v>
      </c>
      <c r="K312" s="47">
        <v>14</v>
      </c>
    </row>
    <row r="313" spans="1:11" ht="15" customHeight="1" x14ac:dyDescent="0.2">
      <c r="A313" s="41">
        <v>300</v>
      </c>
      <c r="B313" s="77" t="s">
        <v>631</v>
      </c>
      <c r="C313" s="43">
        <v>42</v>
      </c>
      <c r="D313" s="44" t="s">
        <v>934</v>
      </c>
      <c r="E313" s="44" t="s">
        <v>49</v>
      </c>
      <c r="F313" s="45" t="s">
        <v>1</v>
      </c>
      <c r="G313" s="45" t="s">
        <v>928</v>
      </c>
      <c r="H313" s="45" t="s">
        <v>234</v>
      </c>
      <c r="I313" s="45" t="s">
        <v>201</v>
      </c>
      <c r="J313" s="46" t="s">
        <v>935</v>
      </c>
      <c r="K313" s="47">
        <v>8</v>
      </c>
    </row>
    <row r="314" spans="1:11" ht="15" customHeight="1" x14ac:dyDescent="0.2">
      <c r="A314" s="41">
        <v>301</v>
      </c>
      <c r="B314" s="77" t="s">
        <v>631</v>
      </c>
      <c r="C314" s="43">
        <v>43</v>
      </c>
      <c r="D314" s="44" t="s">
        <v>936</v>
      </c>
      <c r="E314" s="44" t="s">
        <v>49</v>
      </c>
      <c r="F314" s="45" t="s">
        <v>1</v>
      </c>
      <c r="G314" s="45" t="s">
        <v>928</v>
      </c>
      <c r="H314" s="45" t="s">
        <v>234</v>
      </c>
      <c r="I314" s="45" t="s">
        <v>201</v>
      </c>
      <c r="J314" s="46" t="s">
        <v>117</v>
      </c>
      <c r="K314" s="47">
        <v>8</v>
      </c>
    </row>
    <row r="315" spans="1:11" ht="15" customHeight="1" x14ac:dyDescent="0.2">
      <c r="A315" s="41">
        <v>302</v>
      </c>
      <c r="B315" s="77" t="s">
        <v>631</v>
      </c>
      <c r="C315" s="43">
        <v>46</v>
      </c>
      <c r="D315" s="44" t="s">
        <v>937</v>
      </c>
      <c r="E315" s="44" t="s">
        <v>49</v>
      </c>
      <c r="F315" s="45" t="s">
        <v>1</v>
      </c>
      <c r="G315" s="45" t="s">
        <v>928</v>
      </c>
      <c r="H315" s="45" t="s">
        <v>234</v>
      </c>
      <c r="I315" s="45" t="s">
        <v>201</v>
      </c>
      <c r="J315" s="46" t="s">
        <v>206</v>
      </c>
      <c r="K315" s="47">
        <v>8</v>
      </c>
    </row>
    <row r="316" spans="1:11" ht="15" customHeight="1" x14ac:dyDescent="0.2">
      <c r="A316" s="41">
        <v>303</v>
      </c>
      <c r="B316" s="77" t="s">
        <v>631</v>
      </c>
      <c r="C316" s="43">
        <v>277</v>
      </c>
      <c r="D316" s="44" t="s">
        <v>938</v>
      </c>
      <c r="E316" s="44" t="s">
        <v>49</v>
      </c>
      <c r="F316" s="45" t="s">
        <v>1</v>
      </c>
      <c r="G316" s="45" t="s">
        <v>928</v>
      </c>
      <c r="H316" s="45" t="s">
        <v>234</v>
      </c>
      <c r="I316" s="45" t="s">
        <v>201</v>
      </c>
      <c r="J316" s="46" t="s">
        <v>208</v>
      </c>
      <c r="K316" s="47">
        <v>7</v>
      </c>
    </row>
    <row r="317" spans="1:11" ht="15" customHeight="1" x14ac:dyDescent="0.2">
      <c r="A317" s="41">
        <v>304</v>
      </c>
      <c r="B317" s="77" t="s">
        <v>631</v>
      </c>
      <c r="C317" s="67">
        <v>6727</v>
      </c>
      <c r="D317" s="44" t="s">
        <v>939</v>
      </c>
      <c r="E317" s="44" t="s">
        <v>49</v>
      </c>
      <c r="F317" s="45" t="s">
        <v>1</v>
      </c>
      <c r="G317" s="45" t="s">
        <v>928</v>
      </c>
      <c r="H317" s="45" t="s">
        <v>234</v>
      </c>
      <c r="I317" s="45" t="s">
        <v>201</v>
      </c>
      <c r="J317" s="46" t="s">
        <v>209</v>
      </c>
      <c r="K317" s="47">
        <v>7</v>
      </c>
    </row>
    <row r="318" spans="1:11" s="76" customFormat="1" ht="15" customHeight="1" x14ac:dyDescent="0.2">
      <c r="A318" s="41">
        <v>305</v>
      </c>
      <c r="B318" s="77" t="s">
        <v>631</v>
      </c>
      <c r="C318" s="57">
        <v>24407</v>
      </c>
      <c r="D318" s="44" t="s">
        <v>939</v>
      </c>
      <c r="E318" s="44" t="s">
        <v>49</v>
      </c>
      <c r="F318" s="45" t="s">
        <v>1</v>
      </c>
      <c r="G318" s="45" t="s">
        <v>928</v>
      </c>
      <c r="H318" s="45" t="s">
        <v>234</v>
      </c>
      <c r="I318" s="45" t="s">
        <v>201</v>
      </c>
      <c r="J318" s="46" t="s">
        <v>376</v>
      </c>
      <c r="K318" s="47">
        <v>7</v>
      </c>
    </row>
    <row r="319" spans="1:11" ht="15" customHeight="1" x14ac:dyDescent="0.2">
      <c r="A319" s="41"/>
      <c r="B319" s="117" t="s">
        <v>940</v>
      </c>
      <c r="C319" s="117"/>
      <c r="D319" s="117"/>
      <c r="E319" s="117"/>
      <c r="F319" s="117"/>
      <c r="G319" s="117"/>
      <c r="H319" s="117"/>
      <c r="I319" s="117"/>
      <c r="J319" s="117"/>
      <c r="K319" s="42">
        <f>SUM(K320:K323)</f>
        <v>0</v>
      </c>
    </row>
    <row r="320" spans="1:11" ht="15" customHeight="1" x14ac:dyDescent="0.2">
      <c r="A320" s="41">
        <v>309</v>
      </c>
      <c r="B320" s="79"/>
      <c r="C320" s="79"/>
      <c r="D320" s="44" t="s">
        <v>941</v>
      </c>
      <c r="E320" s="44" t="s">
        <v>49</v>
      </c>
      <c r="F320" s="45" t="s">
        <v>1</v>
      </c>
      <c r="G320" s="45" t="s">
        <v>3</v>
      </c>
      <c r="H320" s="62" t="s">
        <v>942</v>
      </c>
      <c r="I320" s="45" t="s">
        <v>943</v>
      </c>
      <c r="J320" s="80" t="s">
        <v>319</v>
      </c>
      <c r="K320" s="47"/>
    </row>
    <row r="321" spans="1:11" ht="15" customHeight="1" x14ac:dyDescent="0.2">
      <c r="A321" s="41">
        <v>310</v>
      </c>
      <c r="B321" s="79"/>
      <c r="C321" s="79"/>
      <c r="D321" s="44" t="s">
        <v>944</v>
      </c>
      <c r="E321" s="44" t="s">
        <v>49</v>
      </c>
      <c r="F321" s="45" t="s">
        <v>1</v>
      </c>
      <c r="G321" s="45" t="s">
        <v>2</v>
      </c>
      <c r="H321" s="62" t="s">
        <v>942</v>
      </c>
      <c r="I321" s="45" t="s">
        <v>943</v>
      </c>
      <c r="J321" s="80" t="s">
        <v>321</v>
      </c>
      <c r="K321" s="47"/>
    </row>
    <row r="322" spans="1:11" s="74" customFormat="1" ht="15" customHeight="1" x14ac:dyDescent="0.2">
      <c r="A322" s="41">
        <v>311</v>
      </c>
      <c r="B322" s="81"/>
      <c r="C322" s="81"/>
      <c r="D322" s="44" t="s">
        <v>945</v>
      </c>
      <c r="E322" s="44" t="s">
        <v>49</v>
      </c>
      <c r="F322" s="45" t="s">
        <v>630</v>
      </c>
      <c r="G322" s="45" t="s">
        <v>4</v>
      </c>
      <c r="H322" s="62" t="s">
        <v>942</v>
      </c>
      <c r="I322" s="45" t="s">
        <v>943</v>
      </c>
      <c r="J322" s="46" t="s">
        <v>322</v>
      </c>
      <c r="K322" s="47"/>
    </row>
    <row r="323" spans="1:11" ht="15" customHeight="1" x14ac:dyDescent="0.2">
      <c r="A323" s="41">
        <v>312</v>
      </c>
      <c r="B323" s="79"/>
      <c r="C323" s="79"/>
      <c r="D323" s="44" t="s">
        <v>946</v>
      </c>
      <c r="E323" s="44" t="s">
        <v>49</v>
      </c>
      <c r="F323" s="45" t="s">
        <v>43</v>
      </c>
      <c r="G323" s="45" t="s">
        <v>44</v>
      </c>
      <c r="H323" s="62" t="s">
        <v>942</v>
      </c>
      <c r="I323" s="45" t="s">
        <v>943</v>
      </c>
      <c r="J323" s="46" t="s">
        <v>324</v>
      </c>
      <c r="K323" s="47"/>
    </row>
    <row r="324" spans="1:11" ht="15" customHeight="1" x14ac:dyDescent="0.2">
      <c r="A324" s="41"/>
      <c r="B324" s="118" t="s">
        <v>947</v>
      </c>
      <c r="C324" s="118"/>
      <c r="D324" s="118"/>
      <c r="E324" s="118"/>
      <c r="F324" s="118"/>
      <c r="G324" s="118"/>
      <c r="H324" s="118"/>
      <c r="I324" s="118"/>
      <c r="J324" s="118"/>
      <c r="K324" s="61">
        <f>K325+K331+K339+K348</f>
        <v>876</v>
      </c>
    </row>
    <row r="325" spans="1:11" ht="15" customHeight="1" x14ac:dyDescent="0.2">
      <c r="A325" s="41"/>
      <c r="B325" s="117" t="str">
        <f xml:space="preserve"> "MICRORED " &amp; I326</f>
        <v>MICRORED CABALLO COCCHA</v>
      </c>
      <c r="C325" s="117"/>
      <c r="D325" s="117"/>
      <c r="E325" s="117"/>
      <c r="F325" s="117"/>
      <c r="G325" s="117"/>
      <c r="H325" s="117"/>
      <c r="I325" s="117"/>
      <c r="J325" s="117"/>
      <c r="K325" s="42">
        <f>SUM(K326:K330)</f>
        <v>290</v>
      </c>
    </row>
    <row r="326" spans="1:11" ht="15" customHeight="1" x14ac:dyDescent="0.2">
      <c r="A326" s="41">
        <v>313</v>
      </c>
      <c r="B326" s="46" t="s">
        <v>753</v>
      </c>
      <c r="C326" s="43">
        <v>118</v>
      </c>
      <c r="D326" s="44" t="s">
        <v>948</v>
      </c>
      <c r="E326" s="44" t="s">
        <v>49</v>
      </c>
      <c r="F326" s="45" t="s">
        <v>949</v>
      </c>
      <c r="G326" s="45" t="s">
        <v>950</v>
      </c>
      <c r="H326" s="45" t="s">
        <v>31</v>
      </c>
      <c r="I326" s="82" t="s">
        <v>951</v>
      </c>
      <c r="J326" s="83" t="s">
        <v>32</v>
      </c>
      <c r="K326" s="47">
        <v>160</v>
      </c>
    </row>
    <row r="327" spans="1:11" ht="15" customHeight="1" x14ac:dyDescent="0.2">
      <c r="A327" s="41">
        <v>314</v>
      </c>
      <c r="B327" s="77" t="s">
        <v>631</v>
      </c>
      <c r="C327" s="43">
        <v>119</v>
      </c>
      <c r="D327" s="44" t="s">
        <v>952</v>
      </c>
      <c r="E327" s="44" t="s">
        <v>49</v>
      </c>
      <c r="F327" s="45" t="s">
        <v>949</v>
      </c>
      <c r="G327" s="45" t="s">
        <v>950</v>
      </c>
      <c r="H327" s="45" t="s">
        <v>31</v>
      </c>
      <c r="I327" s="82" t="s">
        <v>951</v>
      </c>
      <c r="J327" s="83" t="s">
        <v>35</v>
      </c>
      <c r="K327" s="47">
        <v>45</v>
      </c>
    </row>
    <row r="328" spans="1:11" s="76" customFormat="1" ht="15" customHeight="1" x14ac:dyDescent="0.2">
      <c r="A328" s="41">
        <v>315</v>
      </c>
      <c r="B328" s="77" t="s">
        <v>631</v>
      </c>
      <c r="C328" s="43">
        <v>120</v>
      </c>
      <c r="D328" s="44" t="s">
        <v>953</v>
      </c>
      <c r="E328" s="44" t="s">
        <v>49</v>
      </c>
      <c r="F328" s="45" t="s">
        <v>949</v>
      </c>
      <c r="G328" s="45" t="s">
        <v>950</v>
      </c>
      <c r="H328" s="45" t="s">
        <v>31</v>
      </c>
      <c r="I328" s="82" t="s">
        <v>951</v>
      </c>
      <c r="J328" s="83" t="s">
        <v>377</v>
      </c>
      <c r="K328" s="47">
        <v>30</v>
      </c>
    </row>
    <row r="329" spans="1:11" ht="15" customHeight="1" x14ac:dyDescent="0.2">
      <c r="A329" s="41">
        <v>316</v>
      </c>
      <c r="B329" s="77" t="s">
        <v>631</v>
      </c>
      <c r="C329" s="43">
        <v>121</v>
      </c>
      <c r="D329" s="44" t="s">
        <v>954</v>
      </c>
      <c r="E329" s="44" t="s">
        <v>49</v>
      </c>
      <c r="F329" s="45" t="s">
        <v>949</v>
      </c>
      <c r="G329" s="45" t="s">
        <v>950</v>
      </c>
      <c r="H329" s="45" t="s">
        <v>31</v>
      </c>
      <c r="I329" s="82" t="s">
        <v>951</v>
      </c>
      <c r="J329" s="83" t="s">
        <v>36</v>
      </c>
      <c r="K329" s="47">
        <v>40</v>
      </c>
    </row>
    <row r="330" spans="1:11" ht="15" customHeight="1" x14ac:dyDescent="0.2">
      <c r="A330" s="41">
        <v>317</v>
      </c>
      <c r="B330" s="77" t="s">
        <v>631</v>
      </c>
      <c r="C330" s="43">
        <v>76</v>
      </c>
      <c r="D330" s="44" t="s">
        <v>955</v>
      </c>
      <c r="E330" s="44" t="s">
        <v>49</v>
      </c>
      <c r="F330" s="45" t="s">
        <v>949</v>
      </c>
      <c r="G330" s="45" t="s">
        <v>950</v>
      </c>
      <c r="H330" s="45" t="s">
        <v>31</v>
      </c>
      <c r="I330" s="82" t="s">
        <v>951</v>
      </c>
      <c r="J330" s="83" t="s">
        <v>33</v>
      </c>
      <c r="K330" s="47">
        <v>15</v>
      </c>
    </row>
    <row r="331" spans="1:11" ht="15" customHeight="1" x14ac:dyDescent="0.2">
      <c r="A331" s="41"/>
      <c r="B331" s="117" t="str">
        <f xml:space="preserve"> "MICRORED " &amp; I332</f>
        <v>MICRORED ISLANDIA</v>
      </c>
      <c r="C331" s="117"/>
      <c r="D331" s="117"/>
      <c r="E331" s="117"/>
      <c r="F331" s="117"/>
      <c r="G331" s="117"/>
      <c r="H331" s="117"/>
      <c r="I331" s="117"/>
      <c r="J331" s="117"/>
      <c r="K331" s="42">
        <f>SUM(K332:K338)</f>
        <v>185</v>
      </c>
    </row>
    <row r="332" spans="1:11" ht="15" customHeight="1" x14ac:dyDescent="0.2">
      <c r="A332" s="41">
        <v>319</v>
      </c>
      <c r="B332" s="75" t="s">
        <v>649</v>
      </c>
      <c r="C332" s="43">
        <v>291</v>
      </c>
      <c r="D332" s="44" t="s">
        <v>956</v>
      </c>
      <c r="E332" s="44" t="s">
        <v>49</v>
      </c>
      <c r="F332" s="45" t="s">
        <v>949</v>
      </c>
      <c r="G332" s="45" t="s">
        <v>950</v>
      </c>
      <c r="H332" s="45" t="s">
        <v>31</v>
      </c>
      <c r="I332" s="45" t="s">
        <v>71</v>
      </c>
      <c r="J332" s="46" t="s">
        <v>383</v>
      </c>
      <c r="K332" s="47">
        <v>40</v>
      </c>
    </row>
    <row r="333" spans="1:11" ht="15" customHeight="1" x14ac:dyDescent="0.2">
      <c r="A333" s="41">
        <v>320</v>
      </c>
      <c r="B333" s="77" t="s">
        <v>631</v>
      </c>
      <c r="C333" s="43">
        <v>122</v>
      </c>
      <c r="D333" s="44" t="s">
        <v>957</v>
      </c>
      <c r="E333" s="44" t="s">
        <v>49</v>
      </c>
      <c r="F333" s="45" t="s">
        <v>949</v>
      </c>
      <c r="G333" s="45" t="s">
        <v>950</v>
      </c>
      <c r="H333" s="45" t="s">
        <v>31</v>
      </c>
      <c r="I333" s="45" t="s">
        <v>71</v>
      </c>
      <c r="J333" s="46" t="s">
        <v>72</v>
      </c>
      <c r="K333" s="47">
        <v>32</v>
      </c>
    </row>
    <row r="334" spans="1:11" ht="15" customHeight="1" x14ac:dyDescent="0.2">
      <c r="A334" s="41">
        <v>321</v>
      </c>
      <c r="B334" s="77" t="s">
        <v>631</v>
      </c>
      <c r="C334" s="43">
        <v>292</v>
      </c>
      <c r="D334" s="44" t="s">
        <v>958</v>
      </c>
      <c r="E334" s="44" t="s">
        <v>49</v>
      </c>
      <c r="F334" s="45" t="s">
        <v>949</v>
      </c>
      <c r="G334" s="45" t="s">
        <v>950</v>
      </c>
      <c r="H334" s="45" t="s">
        <v>31</v>
      </c>
      <c r="I334" s="45" t="s">
        <v>71</v>
      </c>
      <c r="J334" s="46" t="s">
        <v>384</v>
      </c>
      <c r="K334" s="47">
        <v>15</v>
      </c>
    </row>
    <row r="335" spans="1:11" ht="15" customHeight="1" x14ac:dyDescent="0.2">
      <c r="A335" s="41">
        <v>322</v>
      </c>
      <c r="B335" s="75" t="s">
        <v>633</v>
      </c>
      <c r="C335" s="50">
        <v>125</v>
      </c>
      <c r="D335" s="44" t="s">
        <v>959</v>
      </c>
      <c r="E335" s="44" t="s">
        <v>49</v>
      </c>
      <c r="F335" s="45" t="s">
        <v>949</v>
      </c>
      <c r="G335" s="45" t="s">
        <v>73</v>
      </c>
      <c r="H335" s="45" t="s">
        <v>31</v>
      </c>
      <c r="I335" s="45" t="s">
        <v>71</v>
      </c>
      <c r="J335" s="46" t="s">
        <v>381</v>
      </c>
      <c r="K335" s="47">
        <v>60</v>
      </c>
    </row>
    <row r="336" spans="1:11" ht="15" customHeight="1" x14ac:dyDescent="0.2">
      <c r="A336" s="41">
        <v>323</v>
      </c>
      <c r="B336" s="77" t="s">
        <v>631</v>
      </c>
      <c r="C336" s="50">
        <v>126</v>
      </c>
      <c r="D336" s="44" t="s">
        <v>960</v>
      </c>
      <c r="E336" s="44" t="s">
        <v>49</v>
      </c>
      <c r="F336" s="45" t="s">
        <v>949</v>
      </c>
      <c r="G336" s="45" t="s">
        <v>73</v>
      </c>
      <c r="H336" s="45" t="s">
        <v>31</v>
      </c>
      <c r="I336" s="45" t="s">
        <v>71</v>
      </c>
      <c r="J336" s="46" t="s">
        <v>74</v>
      </c>
      <c r="K336" s="47">
        <v>12</v>
      </c>
    </row>
    <row r="337" spans="1:11" ht="15" customHeight="1" x14ac:dyDescent="0.2">
      <c r="A337" s="41">
        <v>324</v>
      </c>
      <c r="B337" s="77" t="s">
        <v>631</v>
      </c>
      <c r="C337" s="50">
        <v>127</v>
      </c>
      <c r="D337" s="44" t="s">
        <v>961</v>
      </c>
      <c r="E337" s="44" t="s">
        <v>49</v>
      </c>
      <c r="F337" s="45" t="s">
        <v>949</v>
      </c>
      <c r="G337" s="45" t="s">
        <v>73</v>
      </c>
      <c r="H337" s="45" t="s">
        <v>31</v>
      </c>
      <c r="I337" s="45" t="s">
        <v>71</v>
      </c>
      <c r="J337" s="46" t="s">
        <v>75</v>
      </c>
      <c r="K337" s="47">
        <v>18</v>
      </c>
    </row>
    <row r="338" spans="1:11" ht="15" customHeight="1" x14ac:dyDescent="0.2">
      <c r="A338" s="41">
        <v>325</v>
      </c>
      <c r="B338" s="77" t="s">
        <v>631</v>
      </c>
      <c r="C338" s="50">
        <v>128</v>
      </c>
      <c r="D338" s="44" t="s">
        <v>962</v>
      </c>
      <c r="E338" s="44" t="s">
        <v>49</v>
      </c>
      <c r="F338" s="45" t="s">
        <v>949</v>
      </c>
      <c r="G338" s="45" t="s">
        <v>73</v>
      </c>
      <c r="H338" s="45" t="s">
        <v>31</v>
      </c>
      <c r="I338" s="45" t="s">
        <v>71</v>
      </c>
      <c r="J338" s="46" t="s">
        <v>963</v>
      </c>
      <c r="K338" s="47">
        <v>8</v>
      </c>
    </row>
    <row r="339" spans="1:11" ht="15" customHeight="1" x14ac:dyDescent="0.2">
      <c r="A339" s="41"/>
      <c r="B339" s="117" t="str">
        <f xml:space="preserve"> "MICRORED " &amp; I340</f>
        <v>MICRORED PEVAS</v>
      </c>
      <c r="C339" s="117"/>
      <c r="D339" s="117"/>
      <c r="E339" s="117"/>
      <c r="F339" s="117"/>
      <c r="G339" s="117"/>
      <c r="H339" s="117"/>
      <c r="I339" s="117"/>
      <c r="J339" s="117"/>
      <c r="K339" s="42">
        <f>SUM(K340:K347)</f>
        <v>201</v>
      </c>
    </row>
    <row r="340" spans="1:11" ht="15" customHeight="1" x14ac:dyDescent="0.2">
      <c r="A340" s="41">
        <v>326</v>
      </c>
      <c r="B340" s="75" t="s">
        <v>649</v>
      </c>
      <c r="C340" s="43">
        <v>113</v>
      </c>
      <c r="D340" s="44" t="s">
        <v>964</v>
      </c>
      <c r="E340" s="44" t="s">
        <v>49</v>
      </c>
      <c r="F340" s="45" t="s">
        <v>949</v>
      </c>
      <c r="G340" s="45" t="s">
        <v>134</v>
      </c>
      <c r="H340" s="45" t="s">
        <v>31</v>
      </c>
      <c r="I340" s="45" t="s">
        <v>134</v>
      </c>
      <c r="J340" s="46" t="s">
        <v>378</v>
      </c>
      <c r="K340" s="47">
        <v>60</v>
      </c>
    </row>
    <row r="341" spans="1:11" ht="15" customHeight="1" x14ac:dyDescent="0.2">
      <c r="A341" s="41">
        <v>327</v>
      </c>
      <c r="B341" s="77" t="s">
        <v>631</v>
      </c>
      <c r="C341" s="43">
        <v>114</v>
      </c>
      <c r="D341" s="44" t="s">
        <v>965</v>
      </c>
      <c r="E341" s="44" t="s">
        <v>49</v>
      </c>
      <c r="F341" s="45" t="s">
        <v>949</v>
      </c>
      <c r="G341" s="45" t="s">
        <v>134</v>
      </c>
      <c r="H341" s="45" t="s">
        <v>31</v>
      </c>
      <c r="I341" s="45" t="s">
        <v>134</v>
      </c>
      <c r="J341" s="46" t="s">
        <v>135</v>
      </c>
      <c r="K341" s="47">
        <v>15</v>
      </c>
    </row>
    <row r="342" spans="1:11" ht="15" customHeight="1" x14ac:dyDescent="0.2">
      <c r="A342" s="41">
        <v>328</v>
      </c>
      <c r="B342" s="77" t="s">
        <v>631</v>
      </c>
      <c r="C342" s="43">
        <v>115</v>
      </c>
      <c r="D342" s="44" t="s">
        <v>966</v>
      </c>
      <c r="E342" s="44" t="s">
        <v>49</v>
      </c>
      <c r="F342" s="45" t="s">
        <v>949</v>
      </c>
      <c r="G342" s="45" t="s">
        <v>134</v>
      </c>
      <c r="H342" s="45" t="s">
        <v>31</v>
      </c>
      <c r="I342" s="45" t="s">
        <v>134</v>
      </c>
      <c r="J342" s="46" t="s">
        <v>136</v>
      </c>
      <c r="K342" s="47">
        <v>15</v>
      </c>
    </row>
    <row r="343" spans="1:11" ht="15" customHeight="1" x14ac:dyDescent="0.2">
      <c r="A343" s="41">
        <v>329</v>
      </c>
      <c r="B343" s="77" t="s">
        <v>631</v>
      </c>
      <c r="C343" s="43">
        <v>116</v>
      </c>
      <c r="D343" s="44" t="s">
        <v>967</v>
      </c>
      <c r="E343" s="44" t="s">
        <v>49</v>
      </c>
      <c r="F343" s="45" t="s">
        <v>949</v>
      </c>
      <c r="G343" s="45" t="s">
        <v>134</v>
      </c>
      <c r="H343" s="45" t="s">
        <v>31</v>
      </c>
      <c r="I343" s="45" t="s">
        <v>134</v>
      </c>
      <c r="J343" s="46" t="s">
        <v>137</v>
      </c>
      <c r="K343" s="47">
        <v>10</v>
      </c>
    </row>
    <row r="344" spans="1:11" ht="15" customHeight="1" x14ac:dyDescent="0.2">
      <c r="A344" s="41">
        <v>330</v>
      </c>
      <c r="B344" s="77" t="s">
        <v>631</v>
      </c>
      <c r="C344" s="43">
        <v>117</v>
      </c>
      <c r="D344" s="44" t="s">
        <v>968</v>
      </c>
      <c r="E344" s="44" t="s">
        <v>49</v>
      </c>
      <c r="F344" s="45" t="s">
        <v>949</v>
      </c>
      <c r="G344" s="45" t="s">
        <v>134</v>
      </c>
      <c r="H344" s="45" t="s">
        <v>31</v>
      </c>
      <c r="I344" s="45" t="s">
        <v>134</v>
      </c>
      <c r="J344" s="46" t="s">
        <v>379</v>
      </c>
      <c r="K344" s="47">
        <v>18</v>
      </c>
    </row>
    <row r="345" spans="1:11" ht="15" customHeight="1" x14ac:dyDescent="0.2">
      <c r="A345" s="41">
        <v>331</v>
      </c>
      <c r="B345" s="77" t="s">
        <v>631</v>
      </c>
      <c r="C345" s="50">
        <v>6689</v>
      </c>
      <c r="D345" s="44" t="s">
        <v>969</v>
      </c>
      <c r="E345" s="44" t="s">
        <v>49</v>
      </c>
      <c r="F345" s="45" t="s">
        <v>949</v>
      </c>
      <c r="G345" s="45" t="s">
        <v>134</v>
      </c>
      <c r="H345" s="45" t="s">
        <v>31</v>
      </c>
      <c r="I345" s="45" t="s">
        <v>134</v>
      </c>
      <c r="J345" s="46" t="s">
        <v>138</v>
      </c>
      <c r="K345" s="47">
        <v>48</v>
      </c>
    </row>
    <row r="346" spans="1:11" ht="15" customHeight="1" x14ac:dyDescent="0.2">
      <c r="A346" s="41">
        <v>332</v>
      </c>
      <c r="B346" s="77" t="s">
        <v>631</v>
      </c>
      <c r="C346" s="50">
        <v>10488</v>
      </c>
      <c r="D346" s="44" t="s">
        <v>970</v>
      </c>
      <c r="E346" s="44" t="s">
        <v>49</v>
      </c>
      <c r="F346" s="45" t="s">
        <v>949</v>
      </c>
      <c r="G346" s="45" t="s">
        <v>134</v>
      </c>
      <c r="H346" s="45" t="s">
        <v>31</v>
      </c>
      <c r="I346" s="45" t="s">
        <v>134</v>
      </c>
      <c r="J346" s="46" t="s">
        <v>139</v>
      </c>
      <c r="K346" s="47">
        <v>28</v>
      </c>
    </row>
    <row r="347" spans="1:11" ht="15" customHeight="1" x14ac:dyDescent="0.2">
      <c r="A347" s="41">
        <v>333</v>
      </c>
      <c r="B347" s="77" t="s">
        <v>631</v>
      </c>
      <c r="C347" s="84">
        <v>24047</v>
      </c>
      <c r="D347" s="85" t="s">
        <v>971</v>
      </c>
      <c r="E347" s="44" t="s">
        <v>49</v>
      </c>
      <c r="F347" s="45" t="s">
        <v>949</v>
      </c>
      <c r="G347" s="45" t="s">
        <v>134</v>
      </c>
      <c r="H347" s="45" t="s">
        <v>31</v>
      </c>
      <c r="I347" s="45" t="s">
        <v>134</v>
      </c>
      <c r="J347" s="86" t="s">
        <v>380</v>
      </c>
      <c r="K347" s="47">
        <v>7</v>
      </c>
    </row>
    <row r="348" spans="1:11" ht="15" customHeight="1" x14ac:dyDescent="0.2">
      <c r="A348" s="41"/>
      <c r="B348" s="117" t="str">
        <f xml:space="preserve"> "MICRORED " &amp; I349</f>
        <v>MICRORED SAN PABLO</v>
      </c>
      <c r="C348" s="117"/>
      <c r="D348" s="117"/>
      <c r="E348" s="117"/>
      <c r="F348" s="117"/>
      <c r="G348" s="117"/>
      <c r="H348" s="117"/>
      <c r="I348" s="117"/>
      <c r="J348" s="117"/>
      <c r="K348" s="42">
        <f>SUM(K349:K353)</f>
        <v>200</v>
      </c>
    </row>
    <row r="349" spans="1:11" ht="15" customHeight="1" x14ac:dyDescent="0.2">
      <c r="A349" s="41">
        <v>334</v>
      </c>
      <c r="B349" s="75" t="s">
        <v>649</v>
      </c>
      <c r="C349" s="50">
        <v>123</v>
      </c>
      <c r="D349" s="44" t="s">
        <v>972</v>
      </c>
      <c r="E349" s="44" t="s">
        <v>49</v>
      </c>
      <c r="F349" s="45" t="s">
        <v>949</v>
      </c>
      <c r="G349" s="45" t="s">
        <v>182</v>
      </c>
      <c r="H349" s="45" t="s">
        <v>31</v>
      </c>
      <c r="I349" s="45" t="s">
        <v>182</v>
      </c>
      <c r="J349" s="46" t="s">
        <v>182</v>
      </c>
      <c r="K349" s="47">
        <v>120</v>
      </c>
    </row>
    <row r="350" spans="1:11" ht="15" customHeight="1" x14ac:dyDescent="0.2">
      <c r="A350" s="41">
        <v>335</v>
      </c>
      <c r="B350" s="77" t="s">
        <v>631</v>
      </c>
      <c r="C350" s="50">
        <v>124</v>
      </c>
      <c r="D350" s="44" t="s">
        <v>973</v>
      </c>
      <c r="E350" s="44" t="s">
        <v>49</v>
      </c>
      <c r="F350" s="45" t="s">
        <v>949</v>
      </c>
      <c r="G350" s="45" t="s">
        <v>182</v>
      </c>
      <c r="H350" s="45" t="s">
        <v>31</v>
      </c>
      <c r="I350" s="45" t="s">
        <v>182</v>
      </c>
      <c r="J350" s="46" t="s">
        <v>183</v>
      </c>
      <c r="K350" s="47">
        <v>20</v>
      </c>
    </row>
    <row r="351" spans="1:11" ht="15" customHeight="1" x14ac:dyDescent="0.2">
      <c r="A351" s="41">
        <v>336</v>
      </c>
      <c r="B351" s="77" t="s">
        <v>631</v>
      </c>
      <c r="C351" s="50">
        <v>290</v>
      </c>
      <c r="D351" s="44" t="s">
        <v>974</v>
      </c>
      <c r="E351" s="44" t="s">
        <v>49</v>
      </c>
      <c r="F351" s="45" t="s">
        <v>949</v>
      </c>
      <c r="G351" s="45" t="s">
        <v>182</v>
      </c>
      <c r="H351" s="45" t="s">
        <v>31</v>
      </c>
      <c r="I351" s="45" t="s">
        <v>182</v>
      </c>
      <c r="J351" s="46" t="s">
        <v>184</v>
      </c>
      <c r="K351" s="47">
        <v>35</v>
      </c>
    </row>
    <row r="352" spans="1:11" ht="15" customHeight="1" x14ac:dyDescent="0.2">
      <c r="A352" s="41">
        <v>337</v>
      </c>
      <c r="B352" s="46" t="s">
        <v>631</v>
      </c>
      <c r="C352" s="50">
        <v>21348</v>
      </c>
      <c r="D352" s="44" t="s">
        <v>975</v>
      </c>
      <c r="E352" s="44" t="s">
        <v>49</v>
      </c>
      <c r="F352" s="45" t="s">
        <v>949</v>
      </c>
      <c r="G352" s="45" t="s">
        <v>182</v>
      </c>
      <c r="H352" s="45" t="s">
        <v>31</v>
      </c>
      <c r="I352" s="45" t="s">
        <v>182</v>
      </c>
      <c r="J352" s="46" t="s">
        <v>185</v>
      </c>
      <c r="K352" s="47">
        <v>15</v>
      </c>
    </row>
    <row r="353" spans="1:11" ht="15" customHeight="1" x14ac:dyDescent="0.2">
      <c r="A353" s="41">
        <v>338</v>
      </c>
      <c r="B353" s="77" t="s">
        <v>631</v>
      </c>
      <c r="C353" s="50">
        <v>21349</v>
      </c>
      <c r="D353" s="44" t="s">
        <v>976</v>
      </c>
      <c r="E353" s="44" t="s">
        <v>49</v>
      </c>
      <c r="F353" s="45" t="s">
        <v>949</v>
      </c>
      <c r="G353" s="45" t="s">
        <v>182</v>
      </c>
      <c r="H353" s="45" t="s">
        <v>31</v>
      </c>
      <c r="I353" s="45" t="s">
        <v>182</v>
      </c>
      <c r="J353" s="46" t="s">
        <v>186</v>
      </c>
      <c r="K353" s="47">
        <v>10</v>
      </c>
    </row>
    <row r="354" spans="1:11" ht="15" customHeight="1" x14ac:dyDescent="0.2">
      <c r="A354" s="41"/>
      <c r="B354" s="118" t="s">
        <v>977</v>
      </c>
      <c r="C354" s="118"/>
      <c r="D354" s="118"/>
      <c r="E354" s="118"/>
      <c r="F354" s="118"/>
      <c r="G354" s="118"/>
      <c r="H354" s="118"/>
      <c r="I354" s="118"/>
      <c r="J354" s="118"/>
      <c r="K354" s="61">
        <f>K355+K367+K385+K407</f>
        <v>1286</v>
      </c>
    </row>
    <row r="355" spans="1:11" ht="15" customHeight="1" x14ac:dyDescent="0.2">
      <c r="A355" s="41"/>
      <c r="B355" s="117" t="str">
        <f xml:space="preserve"> "MICRORED " &amp; I356</f>
        <v>MICRORED INTUTO</v>
      </c>
      <c r="C355" s="117"/>
      <c r="D355" s="117"/>
      <c r="E355" s="117"/>
      <c r="F355" s="117"/>
      <c r="G355" s="117"/>
      <c r="H355" s="117"/>
      <c r="I355" s="117"/>
      <c r="J355" s="117"/>
      <c r="K355" s="42">
        <f>SUM(K356:K366)</f>
        <v>126</v>
      </c>
    </row>
    <row r="356" spans="1:11" ht="15" customHeight="1" x14ac:dyDescent="0.2">
      <c r="A356" s="41">
        <v>339</v>
      </c>
      <c r="B356" s="75" t="s">
        <v>649</v>
      </c>
      <c r="C356" s="43">
        <v>101</v>
      </c>
      <c r="D356" s="44" t="s">
        <v>978</v>
      </c>
      <c r="E356" s="44" t="s">
        <v>49</v>
      </c>
      <c r="F356" s="45" t="s">
        <v>49</v>
      </c>
      <c r="G356" s="45" t="s">
        <v>50</v>
      </c>
      <c r="H356" s="45" t="s">
        <v>979</v>
      </c>
      <c r="I356" s="45" t="s">
        <v>51</v>
      </c>
      <c r="J356" s="46" t="s">
        <v>51</v>
      </c>
      <c r="K356" s="47">
        <v>50</v>
      </c>
    </row>
    <row r="357" spans="1:11" ht="15" customHeight="1" x14ac:dyDescent="0.2">
      <c r="A357" s="41">
        <v>340</v>
      </c>
      <c r="B357" s="77" t="s">
        <v>631</v>
      </c>
      <c r="C357" s="43">
        <v>102</v>
      </c>
      <c r="D357" s="44" t="s">
        <v>980</v>
      </c>
      <c r="E357" s="44" t="s">
        <v>49</v>
      </c>
      <c r="F357" s="45" t="s">
        <v>49</v>
      </c>
      <c r="G357" s="45" t="s">
        <v>50</v>
      </c>
      <c r="H357" s="45" t="s">
        <v>979</v>
      </c>
      <c r="I357" s="45" t="s">
        <v>51</v>
      </c>
      <c r="J357" s="46" t="s">
        <v>52</v>
      </c>
      <c r="K357" s="47">
        <v>29</v>
      </c>
    </row>
    <row r="358" spans="1:11" ht="15" customHeight="1" x14ac:dyDescent="0.2">
      <c r="A358" s="41">
        <v>341</v>
      </c>
      <c r="B358" s="75" t="s">
        <v>649</v>
      </c>
      <c r="C358" s="43">
        <v>104</v>
      </c>
      <c r="D358" s="44" t="s">
        <v>981</v>
      </c>
      <c r="E358" s="44" t="s">
        <v>49</v>
      </c>
      <c r="F358" s="45" t="s">
        <v>49</v>
      </c>
      <c r="G358" s="45" t="s">
        <v>50</v>
      </c>
      <c r="H358" s="45" t="s">
        <v>979</v>
      </c>
      <c r="I358" s="45" t="s">
        <v>51</v>
      </c>
      <c r="J358" s="46" t="s">
        <v>406</v>
      </c>
      <c r="K358" s="47">
        <v>9</v>
      </c>
    </row>
    <row r="359" spans="1:11" ht="15" customHeight="1" x14ac:dyDescent="0.2">
      <c r="A359" s="41">
        <v>342</v>
      </c>
      <c r="B359" s="77" t="s">
        <v>631</v>
      </c>
      <c r="C359" s="43">
        <v>103</v>
      </c>
      <c r="D359" s="44" t="s">
        <v>982</v>
      </c>
      <c r="E359" s="44" t="s">
        <v>49</v>
      </c>
      <c r="F359" s="45" t="s">
        <v>49</v>
      </c>
      <c r="G359" s="45" t="s">
        <v>50</v>
      </c>
      <c r="H359" s="45" t="s">
        <v>979</v>
      </c>
      <c r="I359" s="45" t="s">
        <v>51</v>
      </c>
      <c r="J359" s="46" t="s">
        <v>53</v>
      </c>
      <c r="K359" s="47">
        <v>4</v>
      </c>
    </row>
    <row r="360" spans="1:11" ht="15" customHeight="1" x14ac:dyDescent="0.2">
      <c r="A360" s="41">
        <v>343</v>
      </c>
      <c r="B360" s="77" t="s">
        <v>631</v>
      </c>
      <c r="C360" s="43">
        <v>289</v>
      </c>
      <c r="D360" s="44" t="s">
        <v>983</v>
      </c>
      <c r="E360" s="44" t="s">
        <v>49</v>
      </c>
      <c r="F360" s="45" t="s">
        <v>49</v>
      </c>
      <c r="G360" s="45" t="s">
        <v>50</v>
      </c>
      <c r="H360" s="45" t="s">
        <v>979</v>
      </c>
      <c r="I360" s="45" t="s">
        <v>51</v>
      </c>
      <c r="J360" s="46" t="s">
        <v>54</v>
      </c>
      <c r="K360" s="47">
        <v>8</v>
      </c>
    </row>
    <row r="361" spans="1:11" ht="15" customHeight="1" x14ac:dyDescent="0.2">
      <c r="A361" s="41">
        <v>344</v>
      </c>
      <c r="B361" s="77" t="s">
        <v>631</v>
      </c>
      <c r="C361" s="43">
        <v>14717</v>
      </c>
      <c r="D361" s="44" t="s">
        <v>984</v>
      </c>
      <c r="E361" s="44" t="s">
        <v>49</v>
      </c>
      <c r="F361" s="45" t="s">
        <v>49</v>
      </c>
      <c r="G361" s="45" t="s">
        <v>50</v>
      </c>
      <c r="H361" s="45" t="s">
        <v>979</v>
      </c>
      <c r="I361" s="45" t="s">
        <v>51</v>
      </c>
      <c r="J361" s="46" t="s">
        <v>408</v>
      </c>
      <c r="K361" s="47">
        <v>8</v>
      </c>
    </row>
    <row r="362" spans="1:11" ht="15" customHeight="1" x14ac:dyDescent="0.2">
      <c r="A362" s="41">
        <v>345</v>
      </c>
      <c r="B362" s="77" t="s">
        <v>631</v>
      </c>
      <c r="C362" s="43">
        <v>18573</v>
      </c>
      <c r="D362" s="44" t="s">
        <v>985</v>
      </c>
      <c r="E362" s="44" t="s">
        <v>49</v>
      </c>
      <c r="F362" s="45" t="s">
        <v>49</v>
      </c>
      <c r="G362" s="45" t="s">
        <v>50</v>
      </c>
      <c r="H362" s="45" t="s">
        <v>979</v>
      </c>
      <c r="I362" s="45" t="s">
        <v>51</v>
      </c>
      <c r="J362" s="46" t="s">
        <v>409</v>
      </c>
      <c r="K362" s="47">
        <v>8</v>
      </c>
    </row>
    <row r="363" spans="1:11" ht="15" customHeight="1" x14ac:dyDescent="0.2">
      <c r="A363" s="41">
        <v>346</v>
      </c>
      <c r="B363" s="77" t="s">
        <v>631</v>
      </c>
      <c r="C363" s="43">
        <v>26116</v>
      </c>
      <c r="D363" s="44" t="s">
        <v>986</v>
      </c>
      <c r="E363" s="44" t="s">
        <v>49</v>
      </c>
      <c r="F363" s="45" t="s">
        <v>49</v>
      </c>
      <c r="G363" s="45" t="s">
        <v>50</v>
      </c>
      <c r="H363" s="45" t="s">
        <v>979</v>
      </c>
      <c r="I363" s="45" t="s">
        <v>51</v>
      </c>
      <c r="J363" s="46" t="s">
        <v>410</v>
      </c>
      <c r="K363" s="47">
        <v>2</v>
      </c>
    </row>
    <row r="364" spans="1:11" ht="15" customHeight="1" x14ac:dyDescent="0.2">
      <c r="A364" s="41">
        <v>347</v>
      </c>
      <c r="B364" s="77" t="s">
        <v>631</v>
      </c>
      <c r="C364" s="43">
        <v>26631</v>
      </c>
      <c r="D364" s="44" t="s">
        <v>987</v>
      </c>
      <c r="E364" s="44" t="s">
        <v>49</v>
      </c>
      <c r="F364" s="45" t="s">
        <v>49</v>
      </c>
      <c r="G364" s="45" t="s">
        <v>50</v>
      </c>
      <c r="H364" s="45" t="s">
        <v>979</v>
      </c>
      <c r="I364" s="45" t="s">
        <v>51</v>
      </c>
      <c r="J364" s="46" t="s">
        <v>411</v>
      </c>
      <c r="K364" s="47">
        <v>2</v>
      </c>
    </row>
    <row r="365" spans="1:11" ht="15" customHeight="1" x14ac:dyDescent="0.2">
      <c r="A365" s="41">
        <v>348</v>
      </c>
      <c r="B365" s="77" t="s">
        <v>631</v>
      </c>
      <c r="C365" s="43">
        <v>26839</v>
      </c>
      <c r="D365" s="44" t="s">
        <v>988</v>
      </c>
      <c r="E365" s="44" t="s">
        <v>49</v>
      </c>
      <c r="F365" s="45" t="s">
        <v>49</v>
      </c>
      <c r="G365" s="45" t="s">
        <v>50</v>
      </c>
      <c r="H365" s="45" t="s">
        <v>979</v>
      </c>
      <c r="I365" s="45" t="s">
        <v>51</v>
      </c>
      <c r="J365" s="46" t="s">
        <v>412</v>
      </c>
      <c r="K365" s="47">
        <v>2</v>
      </c>
    </row>
    <row r="366" spans="1:11" ht="15" customHeight="1" x14ac:dyDescent="0.2">
      <c r="A366" s="41">
        <v>349</v>
      </c>
      <c r="B366" s="77" t="s">
        <v>631</v>
      </c>
      <c r="C366" s="43">
        <v>31817</v>
      </c>
      <c r="D366" s="44" t="s">
        <v>989</v>
      </c>
      <c r="E366" s="44" t="s">
        <v>49</v>
      </c>
      <c r="F366" s="45" t="s">
        <v>49</v>
      </c>
      <c r="G366" s="45" t="s">
        <v>50</v>
      </c>
      <c r="H366" s="45" t="s">
        <v>979</v>
      </c>
      <c r="I366" s="45" t="s">
        <v>51</v>
      </c>
      <c r="J366" s="46" t="s">
        <v>407</v>
      </c>
      <c r="K366" s="47">
        <v>4</v>
      </c>
    </row>
    <row r="367" spans="1:11" ht="15" customHeight="1" x14ac:dyDescent="0.2">
      <c r="A367" s="41"/>
      <c r="B367" s="117" t="str">
        <f xml:space="preserve"> "MICRORED " &amp; I368</f>
        <v>MICRORED MAYPUCO</v>
      </c>
      <c r="C367" s="117"/>
      <c r="D367" s="117"/>
      <c r="E367" s="117"/>
      <c r="F367" s="117"/>
      <c r="G367" s="117"/>
      <c r="H367" s="117"/>
      <c r="I367" s="117"/>
      <c r="J367" s="117"/>
      <c r="K367" s="42">
        <f>SUM(K368:K384)</f>
        <v>230</v>
      </c>
    </row>
    <row r="368" spans="1:11" ht="15" customHeight="1" x14ac:dyDescent="0.2">
      <c r="A368" s="41">
        <v>350</v>
      </c>
      <c r="B368" s="75" t="s">
        <v>649</v>
      </c>
      <c r="C368" s="43">
        <v>109</v>
      </c>
      <c r="D368" s="44" t="s">
        <v>990</v>
      </c>
      <c r="E368" s="44" t="s">
        <v>49</v>
      </c>
      <c r="F368" s="45" t="s">
        <v>49</v>
      </c>
      <c r="G368" s="45" t="s">
        <v>87</v>
      </c>
      <c r="H368" s="45" t="s">
        <v>979</v>
      </c>
      <c r="I368" s="45" t="s">
        <v>88</v>
      </c>
      <c r="J368" s="46" t="s">
        <v>88</v>
      </c>
      <c r="K368" s="47">
        <v>90</v>
      </c>
    </row>
    <row r="369" spans="1:11" ht="15" customHeight="1" x14ac:dyDescent="0.2">
      <c r="A369" s="41">
        <v>351</v>
      </c>
      <c r="B369" s="77" t="s">
        <v>631</v>
      </c>
      <c r="C369" s="43">
        <v>112</v>
      </c>
      <c r="D369" s="44" t="s">
        <v>991</v>
      </c>
      <c r="E369" s="44" t="s">
        <v>49</v>
      </c>
      <c r="F369" s="45" t="s">
        <v>49</v>
      </c>
      <c r="G369" s="45" t="s">
        <v>87</v>
      </c>
      <c r="H369" s="45" t="s">
        <v>979</v>
      </c>
      <c r="I369" s="45" t="s">
        <v>88</v>
      </c>
      <c r="J369" s="46" t="s">
        <v>89</v>
      </c>
      <c r="K369" s="47">
        <v>12</v>
      </c>
    </row>
    <row r="370" spans="1:11" ht="15" customHeight="1" x14ac:dyDescent="0.2">
      <c r="A370" s="41">
        <v>352</v>
      </c>
      <c r="B370" s="77" t="s">
        <v>631</v>
      </c>
      <c r="C370" s="43">
        <v>110</v>
      </c>
      <c r="D370" s="44" t="s">
        <v>992</v>
      </c>
      <c r="E370" s="44" t="s">
        <v>49</v>
      </c>
      <c r="F370" s="45" t="s">
        <v>49</v>
      </c>
      <c r="G370" s="45" t="s">
        <v>87</v>
      </c>
      <c r="H370" s="45" t="s">
        <v>979</v>
      </c>
      <c r="I370" s="45" t="s">
        <v>88</v>
      </c>
      <c r="J370" s="46" t="s">
        <v>400</v>
      </c>
      <c r="K370" s="47">
        <v>6</v>
      </c>
    </row>
    <row r="371" spans="1:11" ht="15" customHeight="1" x14ac:dyDescent="0.2">
      <c r="A371" s="41">
        <v>353</v>
      </c>
      <c r="B371" s="75" t="s">
        <v>633</v>
      </c>
      <c r="C371" s="43">
        <v>111</v>
      </c>
      <c r="D371" s="44" t="s">
        <v>993</v>
      </c>
      <c r="E371" s="44" t="s">
        <v>49</v>
      </c>
      <c r="F371" s="45" t="s">
        <v>49</v>
      </c>
      <c r="G371" s="45" t="s">
        <v>87</v>
      </c>
      <c r="H371" s="45" t="s">
        <v>979</v>
      </c>
      <c r="I371" s="45" t="s">
        <v>88</v>
      </c>
      <c r="J371" s="46" t="s">
        <v>401</v>
      </c>
      <c r="K371" s="47">
        <v>45</v>
      </c>
    </row>
    <row r="372" spans="1:11" ht="15" customHeight="1" x14ac:dyDescent="0.2">
      <c r="A372" s="41">
        <v>354</v>
      </c>
      <c r="B372" s="77" t="s">
        <v>631</v>
      </c>
      <c r="C372" s="43">
        <v>6924</v>
      </c>
      <c r="D372" s="44" t="s">
        <v>994</v>
      </c>
      <c r="E372" s="44" t="s">
        <v>49</v>
      </c>
      <c r="F372" s="45" t="s">
        <v>49</v>
      </c>
      <c r="G372" s="45" t="s">
        <v>87</v>
      </c>
      <c r="H372" s="45" t="s">
        <v>979</v>
      </c>
      <c r="I372" s="45" t="s">
        <v>88</v>
      </c>
      <c r="J372" s="46" t="s">
        <v>91</v>
      </c>
      <c r="K372" s="47">
        <v>6</v>
      </c>
    </row>
    <row r="373" spans="1:11" ht="15" customHeight="1" x14ac:dyDescent="0.2">
      <c r="A373" s="41">
        <v>355</v>
      </c>
      <c r="B373" s="78" t="s">
        <v>679</v>
      </c>
      <c r="C373" s="43">
        <v>31794</v>
      </c>
      <c r="D373" s="44" t="s">
        <v>995</v>
      </c>
      <c r="E373" s="44" t="s">
        <v>49</v>
      </c>
      <c r="F373" s="45" t="s">
        <v>49</v>
      </c>
      <c r="G373" s="45" t="s">
        <v>87</v>
      </c>
      <c r="H373" s="45" t="s">
        <v>979</v>
      </c>
      <c r="I373" s="45" t="s">
        <v>88</v>
      </c>
      <c r="J373" s="46" t="s">
        <v>996</v>
      </c>
      <c r="K373" s="47">
        <v>6</v>
      </c>
    </row>
    <row r="374" spans="1:11" ht="15" customHeight="1" x14ac:dyDescent="0.2">
      <c r="A374" s="41">
        <v>356</v>
      </c>
      <c r="B374" s="78" t="s">
        <v>679</v>
      </c>
      <c r="C374" s="43">
        <v>288</v>
      </c>
      <c r="D374" s="44" t="s">
        <v>997</v>
      </c>
      <c r="E374" s="44" t="s">
        <v>49</v>
      </c>
      <c r="F374" s="45" t="s">
        <v>49</v>
      </c>
      <c r="G374" s="45" t="s">
        <v>87</v>
      </c>
      <c r="H374" s="45" t="s">
        <v>979</v>
      </c>
      <c r="I374" s="45" t="s">
        <v>88</v>
      </c>
      <c r="J374" s="46" t="s">
        <v>90</v>
      </c>
      <c r="K374" s="47">
        <v>25</v>
      </c>
    </row>
    <row r="375" spans="1:11" ht="15" customHeight="1" x14ac:dyDescent="0.2">
      <c r="A375" s="41">
        <v>357</v>
      </c>
      <c r="B375" s="78" t="s">
        <v>679</v>
      </c>
      <c r="C375" s="43">
        <v>31394</v>
      </c>
      <c r="D375" s="44" t="s">
        <v>998</v>
      </c>
      <c r="E375" s="44" t="s">
        <v>49</v>
      </c>
      <c r="F375" s="45" t="s">
        <v>49</v>
      </c>
      <c r="G375" s="45" t="s">
        <v>87</v>
      </c>
      <c r="H375" s="45" t="s">
        <v>979</v>
      </c>
      <c r="I375" s="45" t="s">
        <v>88</v>
      </c>
      <c r="J375" s="46" t="s">
        <v>403</v>
      </c>
      <c r="K375" s="47">
        <v>3</v>
      </c>
    </row>
    <row r="376" spans="1:11" ht="15" customHeight="1" x14ac:dyDescent="0.2">
      <c r="A376" s="41">
        <v>358</v>
      </c>
      <c r="B376" s="77" t="s">
        <v>631</v>
      </c>
      <c r="C376" s="43">
        <v>32851</v>
      </c>
      <c r="D376" s="44" t="s">
        <v>999</v>
      </c>
      <c r="E376" s="44" t="s">
        <v>49</v>
      </c>
      <c r="F376" s="45" t="s">
        <v>49</v>
      </c>
      <c r="G376" s="45" t="s">
        <v>87</v>
      </c>
      <c r="H376" s="45" t="s">
        <v>979</v>
      </c>
      <c r="I376" s="45" t="s">
        <v>88</v>
      </c>
      <c r="J376" s="46" t="s">
        <v>302</v>
      </c>
      <c r="K376" s="47">
        <v>2</v>
      </c>
    </row>
    <row r="377" spans="1:11" ht="15" customHeight="1" x14ac:dyDescent="0.2">
      <c r="A377" s="41">
        <v>359</v>
      </c>
      <c r="B377" s="78" t="s">
        <v>733</v>
      </c>
      <c r="C377" s="43">
        <v>32852</v>
      </c>
      <c r="D377" s="44" t="s">
        <v>1000</v>
      </c>
      <c r="E377" s="44" t="s">
        <v>49</v>
      </c>
      <c r="F377" s="45" t="s">
        <v>49</v>
      </c>
      <c r="G377" s="45" t="s">
        <v>87</v>
      </c>
      <c r="H377" s="45" t="s">
        <v>979</v>
      </c>
      <c r="I377" s="45" t="s">
        <v>88</v>
      </c>
      <c r="J377" s="46" t="s">
        <v>1001</v>
      </c>
      <c r="K377" s="47">
        <v>2</v>
      </c>
    </row>
    <row r="378" spans="1:11" ht="15" customHeight="1" x14ac:dyDescent="0.2">
      <c r="A378" s="41">
        <v>360</v>
      </c>
      <c r="B378" s="77" t="s">
        <v>631</v>
      </c>
      <c r="C378" s="43">
        <v>30842</v>
      </c>
      <c r="D378" s="44" t="s">
        <v>1002</v>
      </c>
      <c r="E378" s="44" t="s">
        <v>49</v>
      </c>
      <c r="F378" s="45" t="s">
        <v>49</v>
      </c>
      <c r="G378" s="45" t="s">
        <v>87</v>
      </c>
      <c r="H378" s="45" t="s">
        <v>979</v>
      </c>
      <c r="I378" s="45" t="s">
        <v>88</v>
      </c>
      <c r="J378" s="46" t="s">
        <v>117</v>
      </c>
      <c r="K378" s="47">
        <v>2</v>
      </c>
    </row>
    <row r="379" spans="1:11" ht="15" customHeight="1" x14ac:dyDescent="0.2">
      <c r="A379" s="41">
        <v>361</v>
      </c>
      <c r="B379" s="78" t="s">
        <v>679</v>
      </c>
      <c r="C379" s="43">
        <v>32710</v>
      </c>
      <c r="D379" s="44" t="s">
        <v>1003</v>
      </c>
      <c r="E379" s="44" t="s">
        <v>49</v>
      </c>
      <c r="F379" s="45" t="s">
        <v>49</v>
      </c>
      <c r="G379" s="45" t="s">
        <v>87</v>
      </c>
      <c r="H379" s="45" t="s">
        <v>979</v>
      </c>
      <c r="I379" s="45" t="s">
        <v>88</v>
      </c>
      <c r="J379" s="46" t="s">
        <v>290</v>
      </c>
      <c r="K379" s="47">
        <v>13</v>
      </c>
    </row>
    <row r="380" spans="1:11" ht="15" customHeight="1" x14ac:dyDescent="0.2">
      <c r="A380" s="41">
        <v>362</v>
      </c>
      <c r="B380" s="78" t="s">
        <v>679</v>
      </c>
      <c r="C380" s="43">
        <v>25574</v>
      </c>
      <c r="D380" s="44" t="s">
        <v>1004</v>
      </c>
      <c r="E380" s="44" t="s">
        <v>49</v>
      </c>
      <c r="F380" s="45" t="s">
        <v>49</v>
      </c>
      <c r="G380" s="45" t="s">
        <v>87</v>
      </c>
      <c r="H380" s="45" t="s">
        <v>979</v>
      </c>
      <c r="I380" s="45" t="s">
        <v>88</v>
      </c>
      <c r="J380" s="86" t="s">
        <v>405</v>
      </c>
      <c r="K380" s="47">
        <v>4</v>
      </c>
    </row>
    <row r="381" spans="1:11" ht="15" customHeight="1" x14ac:dyDescent="0.2">
      <c r="A381" s="41">
        <v>363</v>
      </c>
      <c r="B381" s="77" t="s">
        <v>631</v>
      </c>
      <c r="C381" s="43">
        <v>32709</v>
      </c>
      <c r="D381" s="44" t="s">
        <v>1003</v>
      </c>
      <c r="E381" s="44" t="s">
        <v>49</v>
      </c>
      <c r="F381" s="45" t="s">
        <v>49</v>
      </c>
      <c r="G381" s="45" t="s">
        <v>87</v>
      </c>
      <c r="H381" s="45" t="s">
        <v>979</v>
      </c>
      <c r="I381" s="45" t="s">
        <v>88</v>
      </c>
      <c r="J381" s="46" t="s">
        <v>297</v>
      </c>
      <c r="K381" s="47">
        <v>2</v>
      </c>
    </row>
    <row r="382" spans="1:11" ht="15" customHeight="1" x14ac:dyDescent="0.2">
      <c r="A382" s="41">
        <v>364</v>
      </c>
      <c r="B382" s="75" t="s">
        <v>633</v>
      </c>
      <c r="C382" s="43">
        <v>34149</v>
      </c>
      <c r="D382" s="44" t="s">
        <v>1005</v>
      </c>
      <c r="E382" s="44" t="s">
        <v>49</v>
      </c>
      <c r="F382" s="45" t="s">
        <v>49</v>
      </c>
      <c r="G382" s="45" t="s">
        <v>87</v>
      </c>
      <c r="H382" s="45" t="s">
        <v>979</v>
      </c>
      <c r="I382" s="45" t="s">
        <v>88</v>
      </c>
      <c r="J382" s="46" t="s">
        <v>1006</v>
      </c>
      <c r="K382" s="47">
        <v>6</v>
      </c>
    </row>
    <row r="383" spans="1:11" ht="15" customHeight="1" x14ac:dyDescent="0.2">
      <c r="A383" s="41">
        <v>365</v>
      </c>
      <c r="B383" s="78" t="s">
        <v>679</v>
      </c>
      <c r="C383" s="43">
        <v>34150</v>
      </c>
      <c r="D383" s="44" t="s">
        <v>1007</v>
      </c>
      <c r="E383" s="44" t="s">
        <v>49</v>
      </c>
      <c r="F383" s="45" t="s">
        <v>49</v>
      </c>
      <c r="G383" s="45" t="s">
        <v>87</v>
      </c>
      <c r="H383" s="45" t="s">
        <v>979</v>
      </c>
      <c r="I383" s="45" t="s">
        <v>88</v>
      </c>
      <c r="J383" s="46" t="s">
        <v>304</v>
      </c>
      <c r="K383" s="47">
        <v>3</v>
      </c>
    </row>
    <row r="384" spans="1:11" ht="15" customHeight="1" x14ac:dyDescent="0.2">
      <c r="A384" s="41">
        <v>366</v>
      </c>
      <c r="B384" s="77" t="s">
        <v>631</v>
      </c>
      <c r="C384" s="43">
        <v>34151</v>
      </c>
      <c r="D384" s="44" t="s">
        <v>1008</v>
      </c>
      <c r="E384" s="44" t="s">
        <v>49</v>
      </c>
      <c r="F384" s="45" t="s">
        <v>49</v>
      </c>
      <c r="G384" s="45" t="s">
        <v>87</v>
      </c>
      <c r="H384" s="45" t="s">
        <v>979</v>
      </c>
      <c r="I384" s="45" t="s">
        <v>88</v>
      </c>
      <c r="J384" s="46" t="s">
        <v>305</v>
      </c>
      <c r="K384" s="47">
        <v>3</v>
      </c>
    </row>
    <row r="385" spans="1:11" ht="15" customHeight="1" x14ac:dyDescent="0.2">
      <c r="A385" s="41"/>
      <c r="B385" s="117" t="str">
        <f xml:space="preserve"> "MICRORED " &amp; I386</f>
        <v>MICRORED NAUTA</v>
      </c>
      <c r="C385" s="117"/>
      <c r="D385" s="117"/>
      <c r="E385" s="117"/>
      <c r="F385" s="117"/>
      <c r="G385" s="117"/>
      <c r="H385" s="117"/>
      <c r="I385" s="117"/>
      <c r="J385" s="117"/>
      <c r="K385" s="42">
        <f>SUM(K386:K406)</f>
        <v>742</v>
      </c>
    </row>
    <row r="386" spans="1:11" ht="15" customHeight="1" x14ac:dyDescent="0.2">
      <c r="A386" s="41">
        <v>367</v>
      </c>
      <c r="B386" s="77" t="s">
        <v>753</v>
      </c>
      <c r="C386" s="43">
        <v>91</v>
      </c>
      <c r="D386" s="44" t="s">
        <v>1009</v>
      </c>
      <c r="E386" s="44" t="s">
        <v>49</v>
      </c>
      <c r="F386" s="45" t="s">
        <v>49</v>
      </c>
      <c r="G386" s="45" t="s">
        <v>118</v>
      </c>
      <c r="H386" s="45" t="s">
        <v>979</v>
      </c>
      <c r="I386" s="45" t="s">
        <v>118</v>
      </c>
      <c r="J386" s="46" t="s">
        <v>118</v>
      </c>
      <c r="K386" s="47">
        <v>490</v>
      </c>
    </row>
    <row r="387" spans="1:11" ht="15" customHeight="1" x14ac:dyDescent="0.2">
      <c r="A387" s="41">
        <v>368</v>
      </c>
      <c r="B387" s="77" t="s">
        <v>631</v>
      </c>
      <c r="C387" s="43">
        <v>92</v>
      </c>
      <c r="D387" s="44" t="s">
        <v>1010</v>
      </c>
      <c r="E387" s="44" t="s">
        <v>49</v>
      </c>
      <c r="F387" s="45" t="s">
        <v>49</v>
      </c>
      <c r="G387" s="45" t="s">
        <v>118</v>
      </c>
      <c r="H387" s="45" t="s">
        <v>979</v>
      </c>
      <c r="I387" s="45" t="s">
        <v>118</v>
      </c>
      <c r="J387" s="46" t="s">
        <v>119</v>
      </c>
      <c r="K387" s="47">
        <v>20</v>
      </c>
    </row>
    <row r="388" spans="1:11" ht="15" customHeight="1" x14ac:dyDescent="0.2">
      <c r="A388" s="41">
        <v>369</v>
      </c>
      <c r="B388" s="78" t="s">
        <v>733</v>
      </c>
      <c r="C388" s="43">
        <v>97</v>
      </c>
      <c r="D388" s="44" t="s">
        <v>1011</v>
      </c>
      <c r="E388" s="44" t="s">
        <v>49</v>
      </c>
      <c r="F388" s="45" t="s">
        <v>49</v>
      </c>
      <c r="G388" s="45" t="s">
        <v>118</v>
      </c>
      <c r="H388" s="45" t="s">
        <v>979</v>
      </c>
      <c r="I388" s="45" t="s">
        <v>118</v>
      </c>
      <c r="J388" s="46" t="s">
        <v>385</v>
      </c>
      <c r="K388" s="47">
        <v>20</v>
      </c>
    </row>
    <row r="389" spans="1:11" ht="15" customHeight="1" x14ac:dyDescent="0.2">
      <c r="A389" s="41">
        <v>370</v>
      </c>
      <c r="B389" s="77" t="s">
        <v>631</v>
      </c>
      <c r="C389" s="43">
        <v>95</v>
      </c>
      <c r="D389" s="44" t="s">
        <v>1012</v>
      </c>
      <c r="E389" s="44" t="s">
        <v>49</v>
      </c>
      <c r="F389" s="45" t="s">
        <v>49</v>
      </c>
      <c r="G389" s="45" t="s">
        <v>118</v>
      </c>
      <c r="H389" s="45" t="s">
        <v>979</v>
      </c>
      <c r="I389" s="45" t="s">
        <v>118</v>
      </c>
      <c r="J389" s="46" t="s">
        <v>121</v>
      </c>
      <c r="K389" s="47">
        <v>10</v>
      </c>
    </row>
    <row r="390" spans="1:11" ht="15" customHeight="1" x14ac:dyDescent="0.2">
      <c r="A390" s="41">
        <v>371</v>
      </c>
      <c r="B390" s="77" t="s">
        <v>631</v>
      </c>
      <c r="C390" s="43">
        <v>96</v>
      </c>
      <c r="D390" s="44" t="s">
        <v>1013</v>
      </c>
      <c r="E390" s="44" t="s">
        <v>49</v>
      </c>
      <c r="F390" s="45" t="s">
        <v>49</v>
      </c>
      <c r="G390" s="45" t="s">
        <v>118</v>
      </c>
      <c r="H390" s="45" t="s">
        <v>979</v>
      </c>
      <c r="I390" s="45" t="s">
        <v>118</v>
      </c>
      <c r="J390" s="46" t="s">
        <v>122</v>
      </c>
      <c r="K390" s="47">
        <v>30</v>
      </c>
    </row>
    <row r="391" spans="1:11" ht="15" customHeight="1" x14ac:dyDescent="0.2">
      <c r="A391" s="41">
        <v>372</v>
      </c>
      <c r="B391" s="77" t="s">
        <v>631</v>
      </c>
      <c r="C391" s="43">
        <v>25590</v>
      </c>
      <c r="D391" s="44" t="s">
        <v>1014</v>
      </c>
      <c r="E391" s="44" t="s">
        <v>49</v>
      </c>
      <c r="F391" s="45" t="s">
        <v>49</v>
      </c>
      <c r="G391" s="45" t="s">
        <v>118</v>
      </c>
      <c r="H391" s="45" t="s">
        <v>979</v>
      </c>
      <c r="I391" s="45" t="s">
        <v>118</v>
      </c>
      <c r="J391" s="46" t="s">
        <v>386</v>
      </c>
      <c r="K391" s="47">
        <v>8</v>
      </c>
    </row>
    <row r="392" spans="1:11" ht="15" customHeight="1" x14ac:dyDescent="0.2">
      <c r="A392" s="41">
        <v>373</v>
      </c>
      <c r="B392" s="78" t="s">
        <v>733</v>
      </c>
      <c r="C392" s="43">
        <v>93</v>
      </c>
      <c r="D392" s="44" t="s">
        <v>1015</v>
      </c>
      <c r="E392" s="44" t="s">
        <v>49</v>
      </c>
      <c r="F392" s="45" t="s">
        <v>49</v>
      </c>
      <c r="G392" s="45" t="s">
        <v>118</v>
      </c>
      <c r="H392" s="45" t="s">
        <v>979</v>
      </c>
      <c r="I392" s="45" t="s">
        <v>118</v>
      </c>
      <c r="J392" s="46" t="s">
        <v>387</v>
      </c>
      <c r="K392" s="47">
        <v>20</v>
      </c>
    </row>
    <row r="393" spans="1:11" ht="15" customHeight="1" x14ac:dyDescent="0.2">
      <c r="A393" s="41">
        <v>374</v>
      </c>
      <c r="B393" s="77" t="s">
        <v>631</v>
      </c>
      <c r="C393" s="43">
        <v>94</v>
      </c>
      <c r="D393" s="44" t="s">
        <v>1016</v>
      </c>
      <c r="E393" s="44" t="s">
        <v>49</v>
      </c>
      <c r="F393" s="45" t="s">
        <v>49</v>
      </c>
      <c r="G393" s="45" t="s">
        <v>118</v>
      </c>
      <c r="H393" s="45" t="s">
        <v>979</v>
      </c>
      <c r="I393" s="45" t="s">
        <v>118</v>
      </c>
      <c r="J393" s="46" t="s">
        <v>120</v>
      </c>
      <c r="K393" s="47">
        <v>8</v>
      </c>
    </row>
    <row r="394" spans="1:11" ht="15" customHeight="1" x14ac:dyDescent="0.2">
      <c r="A394" s="41">
        <v>375</v>
      </c>
      <c r="B394" s="77" t="s">
        <v>631</v>
      </c>
      <c r="C394" s="43">
        <v>7041</v>
      </c>
      <c r="D394" s="44" t="s">
        <v>1017</v>
      </c>
      <c r="E394" s="44" t="s">
        <v>49</v>
      </c>
      <c r="F394" s="45" t="s">
        <v>49</v>
      </c>
      <c r="G394" s="45" t="s">
        <v>118</v>
      </c>
      <c r="H394" s="45" t="s">
        <v>979</v>
      </c>
      <c r="I394" s="45" t="s">
        <v>118</v>
      </c>
      <c r="J394" s="46" t="s">
        <v>388</v>
      </c>
      <c r="K394" s="47">
        <v>10</v>
      </c>
    </row>
    <row r="395" spans="1:11" ht="15" customHeight="1" x14ac:dyDescent="0.2">
      <c r="A395" s="41">
        <v>376</v>
      </c>
      <c r="B395" s="77" t="s">
        <v>631</v>
      </c>
      <c r="C395" s="43">
        <v>15306</v>
      </c>
      <c r="D395" s="44" t="s">
        <v>1018</v>
      </c>
      <c r="E395" s="44" t="s">
        <v>49</v>
      </c>
      <c r="F395" s="45" t="s">
        <v>49</v>
      </c>
      <c r="G395" s="45" t="s">
        <v>118</v>
      </c>
      <c r="H395" s="45" t="s">
        <v>979</v>
      </c>
      <c r="I395" s="45" t="s">
        <v>118</v>
      </c>
      <c r="J395" s="46" t="s">
        <v>127</v>
      </c>
      <c r="K395" s="47">
        <v>10</v>
      </c>
    </row>
    <row r="396" spans="1:11" ht="15" customHeight="1" x14ac:dyDescent="0.2">
      <c r="A396" s="41">
        <v>377</v>
      </c>
      <c r="B396" s="77" t="s">
        <v>631</v>
      </c>
      <c r="C396" s="43">
        <v>26374</v>
      </c>
      <c r="D396" s="44" t="s">
        <v>1019</v>
      </c>
      <c r="E396" s="44" t="s">
        <v>49</v>
      </c>
      <c r="F396" s="45" t="s">
        <v>49</v>
      </c>
      <c r="G396" s="45" t="s">
        <v>118</v>
      </c>
      <c r="H396" s="45" t="s">
        <v>979</v>
      </c>
      <c r="I396" s="45" t="s">
        <v>118</v>
      </c>
      <c r="J396" s="46" t="s">
        <v>389</v>
      </c>
      <c r="K396" s="47">
        <v>5</v>
      </c>
    </row>
    <row r="397" spans="1:11" ht="15" customHeight="1" x14ac:dyDescent="0.2">
      <c r="A397" s="41">
        <v>378</v>
      </c>
      <c r="B397" s="77" t="s">
        <v>631</v>
      </c>
      <c r="C397" s="43">
        <v>26611</v>
      </c>
      <c r="D397" s="44" t="s">
        <v>1020</v>
      </c>
      <c r="E397" s="44" t="s">
        <v>49</v>
      </c>
      <c r="F397" s="45" t="s">
        <v>49</v>
      </c>
      <c r="G397" s="45" t="s">
        <v>118</v>
      </c>
      <c r="H397" s="45" t="s">
        <v>979</v>
      </c>
      <c r="I397" s="45" t="s">
        <v>118</v>
      </c>
      <c r="J397" s="46" t="s">
        <v>390</v>
      </c>
      <c r="K397" s="47">
        <v>5</v>
      </c>
    </row>
    <row r="398" spans="1:11" ht="15" customHeight="1" x14ac:dyDescent="0.2">
      <c r="A398" s="41">
        <v>379</v>
      </c>
      <c r="B398" s="77" t="s">
        <v>631</v>
      </c>
      <c r="C398" s="43">
        <v>32283</v>
      </c>
      <c r="D398" s="44" t="s">
        <v>1021</v>
      </c>
      <c r="E398" s="44" t="s">
        <v>49</v>
      </c>
      <c r="F398" s="45" t="s">
        <v>49</v>
      </c>
      <c r="G398" s="45" t="s">
        <v>118</v>
      </c>
      <c r="H398" s="45" t="s">
        <v>979</v>
      </c>
      <c r="I398" s="45" t="s">
        <v>118</v>
      </c>
      <c r="J398" s="46" t="s">
        <v>1022</v>
      </c>
      <c r="K398" s="47">
        <v>8</v>
      </c>
    </row>
    <row r="399" spans="1:11" ht="15" customHeight="1" x14ac:dyDescent="0.2">
      <c r="A399" s="41">
        <v>380</v>
      </c>
      <c r="B399" s="77" t="s">
        <v>631</v>
      </c>
      <c r="C399" s="43">
        <v>34472</v>
      </c>
      <c r="D399" s="44" t="s">
        <v>1023</v>
      </c>
      <c r="E399" s="44" t="s">
        <v>49</v>
      </c>
      <c r="F399" s="45" t="s">
        <v>49</v>
      </c>
      <c r="G399" s="45" t="s">
        <v>118</v>
      </c>
      <c r="H399" s="45" t="s">
        <v>979</v>
      </c>
      <c r="I399" s="45" t="s">
        <v>118</v>
      </c>
      <c r="J399" s="46" t="s">
        <v>312</v>
      </c>
      <c r="K399" s="47">
        <v>3</v>
      </c>
    </row>
    <row r="400" spans="1:11" ht="15" customHeight="1" x14ac:dyDescent="0.2">
      <c r="A400" s="41">
        <v>381</v>
      </c>
      <c r="B400" s="87" t="s">
        <v>733</v>
      </c>
      <c r="C400" s="70">
        <v>34983</v>
      </c>
      <c r="D400" s="71" t="s">
        <v>1024</v>
      </c>
      <c r="E400" s="44" t="s">
        <v>49</v>
      </c>
      <c r="F400" s="45" t="s">
        <v>49</v>
      </c>
      <c r="G400" s="45" t="s">
        <v>118</v>
      </c>
      <c r="H400" s="45" t="s">
        <v>979</v>
      </c>
      <c r="I400" s="45" t="s">
        <v>118</v>
      </c>
      <c r="J400" s="46" t="s">
        <v>1025</v>
      </c>
      <c r="K400" s="47">
        <v>3</v>
      </c>
    </row>
    <row r="401" spans="1:11" ht="15" customHeight="1" x14ac:dyDescent="0.2">
      <c r="A401" s="41">
        <v>383</v>
      </c>
      <c r="B401" s="75" t="s">
        <v>649</v>
      </c>
      <c r="C401" s="43">
        <v>98</v>
      </c>
      <c r="D401" s="44" t="s">
        <v>1026</v>
      </c>
      <c r="E401" s="44" t="s">
        <v>49</v>
      </c>
      <c r="F401" s="45" t="s">
        <v>49</v>
      </c>
      <c r="G401" s="45" t="s">
        <v>123</v>
      </c>
      <c r="H401" s="45" t="s">
        <v>979</v>
      </c>
      <c r="I401" s="45" t="s">
        <v>118</v>
      </c>
      <c r="J401" s="46" t="s">
        <v>1027</v>
      </c>
      <c r="K401" s="47">
        <v>40</v>
      </c>
    </row>
    <row r="402" spans="1:11" ht="15" customHeight="1" x14ac:dyDescent="0.2">
      <c r="A402" s="41">
        <v>384</v>
      </c>
      <c r="B402" s="77" t="s">
        <v>631</v>
      </c>
      <c r="C402" s="43">
        <v>99</v>
      </c>
      <c r="D402" s="44" t="s">
        <v>1028</v>
      </c>
      <c r="E402" s="44" t="s">
        <v>49</v>
      </c>
      <c r="F402" s="45" t="s">
        <v>49</v>
      </c>
      <c r="G402" s="45" t="s">
        <v>123</v>
      </c>
      <c r="H402" s="45" t="s">
        <v>979</v>
      </c>
      <c r="I402" s="45" t="s">
        <v>118</v>
      </c>
      <c r="J402" s="46" t="s">
        <v>124</v>
      </c>
      <c r="K402" s="47">
        <v>10</v>
      </c>
    </row>
    <row r="403" spans="1:11" ht="15" customHeight="1" x14ac:dyDescent="0.2">
      <c r="A403" s="41">
        <v>385</v>
      </c>
      <c r="B403" s="77" t="s">
        <v>631</v>
      </c>
      <c r="C403" s="43">
        <v>100</v>
      </c>
      <c r="D403" s="44" t="s">
        <v>1029</v>
      </c>
      <c r="E403" s="44" t="s">
        <v>49</v>
      </c>
      <c r="F403" s="45" t="s">
        <v>49</v>
      </c>
      <c r="G403" s="45" t="s">
        <v>123</v>
      </c>
      <c r="H403" s="45" t="s">
        <v>979</v>
      </c>
      <c r="I403" s="45" t="s">
        <v>118</v>
      </c>
      <c r="J403" s="46" t="s">
        <v>125</v>
      </c>
      <c r="K403" s="47">
        <v>6</v>
      </c>
    </row>
    <row r="404" spans="1:11" ht="15" customHeight="1" x14ac:dyDescent="0.2">
      <c r="A404" s="41">
        <v>386</v>
      </c>
      <c r="B404" s="77" t="s">
        <v>631</v>
      </c>
      <c r="C404" s="43">
        <v>32054</v>
      </c>
      <c r="D404" s="44" t="s">
        <v>1029</v>
      </c>
      <c r="E404" s="44" t="s">
        <v>49</v>
      </c>
      <c r="F404" s="45" t="s">
        <v>49</v>
      </c>
      <c r="G404" s="45" t="s">
        <v>123</v>
      </c>
      <c r="H404" s="45" t="s">
        <v>979</v>
      </c>
      <c r="I404" s="45" t="s">
        <v>118</v>
      </c>
      <c r="J404" s="46" t="s">
        <v>392</v>
      </c>
      <c r="K404" s="47">
        <v>2</v>
      </c>
    </row>
    <row r="405" spans="1:11" ht="15" customHeight="1" x14ac:dyDescent="0.2">
      <c r="A405" s="41">
        <v>387</v>
      </c>
      <c r="B405" s="77" t="s">
        <v>631</v>
      </c>
      <c r="C405" s="43">
        <v>6728</v>
      </c>
      <c r="D405" s="44" t="s">
        <v>1030</v>
      </c>
      <c r="E405" s="44" t="s">
        <v>49</v>
      </c>
      <c r="F405" s="45" t="s">
        <v>49</v>
      </c>
      <c r="G405" s="45" t="s">
        <v>123</v>
      </c>
      <c r="H405" s="45" t="s">
        <v>979</v>
      </c>
      <c r="I405" s="45" t="s">
        <v>118</v>
      </c>
      <c r="J405" s="46" t="s">
        <v>126</v>
      </c>
      <c r="K405" s="47">
        <v>30</v>
      </c>
    </row>
    <row r="406" spans="1:11" ht="15" customHeight="1" x14ac:dyDescent="0.2">
      <c r="A406" s="41">
        <v>388</v>
      </c>
      <c r="B406" s="77" t="s">
        <v>631</v>
      </c>
      <c r="C406" s="43">
        <v>25007</v>
      </c>
      <c r="D406" s="44" t="s">
        <v>1031</v>
      </c>
      <c r="E406" s="44" t="s">
        <v>49</v>
      </c>
      <c r="F406" s="45" t="s">
        <v>49</v>
      </c>
      <c r="G406" s="45" t="s">
        <v>123</v>
      </c>
      <c r="H406" s="62" t="s">
        <v>979</v>
      </c>
      <c r="I406" s="45" t="s">
        <v>118</v>
      </c>
      <c r="J406" s="46" t="s">
        <v>394</v>
      </c>
      <c r="K406" s="47">
        <v>4</v>
      </c>
    </row>
    <row r="407" spans="1:11" ht="15" customHeight="1" x14ac:dyDescent="0.2">
      <c r="A407" s="41"/>
      <c r="B407" s="117" t="s">
        <v>1032</v>
      </c>
      <c r="C407" s="117"/>
      <c r="D407" s="117"/>
      <c r="E407" s="117"/>
      <c r="F407" s="117"/>
      <c r="G407" s="117"/>
      <c r="H407" s="117"/>
      <c r="I407" s="117"/>
      <c r="J407" s="117"/>
      <c r="K407" s="42">
        <f>SUM(K408:K421)</f>
        <v>188</v>
      </c>
    </row>
    <row r="408" spans="1:11" ht="15" customHeight="1" x14ac:dyDescent="0.2">
      <c r="A408" s="41">
        <v>389</v>
      </c>
      <c r="B408" s="77" t="s">
        <v>753</v>
      </c>
      <c r="C408" s="43">
        <v>105</v>
      </c>
      <c r="D408" s="44" t="s">
        <v>1033</v>
      </c>
      <c r="E408" s="44" t="s">
        <v>49</v>
      </c>
      <c r="F408" s="45" t="s">
        <v>49</v>
      </c>
      <c r="G408" s="45" t="s">
        <v>211</v>
      </c>
      <c r="H408" s="45" t="s">
        <v>979</v>
      </c>
      <c r="I408" s="82" t="s">
        <v>212</v>
      </c>
      <c r="J408" s="46" t="s">
        <v>212</v>
      </c>
      <c r="K408" s="47">
        <v>120</v>
      </c>
    </row>
    <row r="409" spans="1:11" ht="15" customHeight="1" x14ac:dyDescent="0.2">
      <c r="A409" s="41">
        <v>390</v>
      </c>
      <c r="B409" s="78" t="s">
        <v>679</v>
      </c>
      <c r="C409" s="43">
        <v>7448</v>
      </c>
      <c r="D409" s="44" t="s">
        <v>1034</v>
      </c>
      <c r="E409" s="44" t="s">
        <v>49</v>
      </c>
      <c r="F409" s="45" t="s">
        <v>49</v>
      </c>
      <c r="G409" s="45" t="s">
        <v>211</v>
      </c>
      <c r="H409" s="45" t="s">
        <v>979</v>
      </c>
      <c r="I409" s="82" t="s">
        <v>212</v>
      </c>
      <c r="J409" s="46" t="s">
        <v>239</v>
      </c>
      <c r="K409" s="47">
        <v>6</v>
      </c>
    </row>
    <row r="410" spans="1:11" ht="15" customHeight="1" x14ac:dyDescent="0.2">
      <c r="A410" s="41">
        <v>391</v>
      </c>
      <c r="B410" s="75" t="s">
        <v>649</v>
      </c>
      <c r="C410" s="43">
        <v>7459</v>
      </c>
      <c r="D410" s="44" t="s">
        <v>1035</v>
      </c>
      <c r="E410" s="44" t="s">
        <v>49</v>
      </c>
      <c r="F410" s="45" t="s">
        <v>49</v>
      </c>
      <c r="G410" s="45" t="s">
        <v>211</v>
      </c>
      <c r="H410" s="45" t="s">
        <v>979</v>
      </c>
      <c r="I410" s="82" t="s">
        <v>212</v>
      </c>
      <c r="J410" s="46" t="s">
        <v>395</v>
      </c>
      <c r="K410" s="47">
        <v>10</v>
      </c>
    </row>
    <row r="411" spans="1:11" ht="15" customHeight="1" x14ac:dyDescent="0.2">
      <c r="A411" s="41">
        <v>392</v>
      </c>
      <c r="B411" s="78" t="s">
        <v>679</v>
      </c>
      <c r="C411" s="43">
        <v>106</v>
      </c>
      <c r="D411" s="44" t="s">
        <v>1036</v>
      </c>
      <c r="E411" s="44" t="s">
        <v>49</v>
      </c>
      <c r="F411" s="45" t="s">
        <v>49</v>
      </c>
      <c r="G411" s="45" t="s">
        <v>211</v>
      </c>
      <c r="H411" s="45" t="s">
        <v>979</v>
      </c>
      <c r="I411" s="82" t="s">
        <v>212</v>
      </c>
      <c r="J411" s="46" t="s">
        <v>396</v>
      </c>
      <c r="K411" s="47">
        <v>6</v>
      </c>
    </row>
    <row r="412" spans="1:11" ht="15" customHeight="1" x14ac:dyDescent="0.2">
      <c r="A412" s="41">
        <v>393</v>
      </c>
      <c r="B412" s="77" t="s">
        <v>631</v>
      </c>
      <c r="C412" s="43">
        <v>107</v>
      </c>
      <c r="D412" s="44" t="s">
        <v>1037</v>
      </c>
      <c r="E412" s="44" t="s">
        <v>49</v>
      </c>
      <c r="F412" s="45" t="s">
        <v>49</v>
      </c>
      <c r="G412" s="45" t="s">
        <v>211</v>
      </c>
      <c r="H412" s="45" t="s">
        <v>979</v>
      </c>
      <c r="I412" s="82" t="s">
        <v>212</v>
      </c>
      <c r="J412" s="46" t="s">
        <v>397</v>
      </c>
      <c r="K412" s="47">
        <v>5</v>
      </c>
    </row>
    <row r="413" spans="1:11" ht="15" customHeight="1" x14ac:dyDescent="0.2">
      <c r="A413" s="41">
        <v>394</v>
      </c>
      <c r="B413" s="77" t="s">
        <v>631</v>
      </c>
      <c r="C413" s="43">
        <v>108</v>
      </c>
      <c r="D413" s="44" t="s">
        <v>1038</v>
      </c>
      <c r="E413" s="44" t="s">
        <v>49</v>
      </c>
      <c r="F413" s="45" t="s">
        <v>49</v>
      </c>
      <c r="G413" s="45" t="s">
        <v>211</v>
      </c>
      <c r="H413" s="45" t="s">
        <v>979</v>
      </c>
      <c r="I413" s="82" t="s">
        <v>212</v>
      </c>
      <c r="J413" s="46" t="s">
        <v>213</v>
      </c>
      <c r="K413" s="47">
        <v>6</v>
      </c>
    </row>
    <row r="414" spans="1:11" ht="15" customHeight="1" x14ac:dyDescent="0.2">
      <c r="A414" s="41">
        <v>395</v>
      </c>
      <c r="B414" s="77" t="s">
        <v>631</v>
      </c>
      <c r="C414" s="43">
        <v>15291</v>
      </c>
      <c r="D414" s="44" t="s">
        <v>1039</v>
      </c>
      <c r="E414" s="44" t="s">
        <v>49</v>
      </c>
      <c r="F414" s="45" t="s">
        <v>49</v>
      </c>
      <c r="G414" s="45" t="s">
        <v>211</v>
      </c>
      <c r="H414" s="45" t="s">
        <v>979</v>
      </c>
      <c r="I414" s="82" t="s">
        <v>212</v>
      </c>
      <c r="J414" s="46" t="s">
        <v>214</v>
      </c>
      <c r="K414" s="47">
        <v>10</v>
      </c>
    </row>
    <row r="415" spans="1:11" ht="15" customHeight="1" x14ac:dyDescent="0.2">
      <c r="A415" s="41">
        <v>396</v>
      </c>
      <c r="B415" s="77" t="s">
        <v>631</v>
      </c>
      <c r="C415" s="43">
        <v>18148</v>
      </c>
      <c r="D415" s="44" t="s">
        <v>1040</v>
      </c>
      <c r="E415" s="44" t="s">
        <v>49</v>
      </c>
      <c r="F415" s="45" t="s">
        <v>49</v>
      </c>
      <c r="G415" s="45" t="s">
        <v>211</v>
      </c>
      <c r="H415" s="45" t="s">
        <v>979</v>
      </c>
      <c r="I415" s="82" t="s">
        <v>212</v>
      </c>
      <c r="J415" s="46" t="s">
        <v>215</v>
      </c>
      <c r="K415" s="47">
        <v>7</v>
      </c>
    </row>
    <row r="416" spans="1:11" ht="15" customHeight="1" x14ac:dyDescent="0.2">
      <c r="A416" s="41">
        <v>397</v>
      </c>
      <c r="B416" s="77" t="s">
        <v>631</v>
      </c>
      <c r="C416" s="43">
        <v>18666</v>
      </c>
      <c r="D416" s="44" t="s">
        <v>1041</v>
      </c>
      <c r="E416" s="44" t="s">
        <v>49</v>
      </c>
      <c r="F416" s="45" t="s">
        <v>49</v>
      </c>
      <c r="G416" s="45" t="s">
        <v>211</v>
      </c>
      <c r="H416" s="45" t="s">
        <v>979</v>
      </c>
      <c r="I416" s="82" t="s">
        <v>212</v>
      </c>
      <c r="J416" s="46" t="s">
        <v>398</v>
      </c>
      <c r="K416" s="47">
        <v>3</v>
      </c>
    </row>
    <row r="417" spans="1:11" ht="15" customHeight="1" x14ac:dyDescent="0.2">
      <c r="A417" s="41">
        <v>398</v>
      </c>
      <c r="B417" s="77" t="s">
        <v>631</v>
      </c>
      <c r="C417" s="43">
        <v>18739</v>
      </c>
      <c r="D417" s="44" t="s">
        <v>1042</v>
      </c>
      <c r="E417" s="44" t="s">
        <v>49</v>
      </c>
      <c r="F417" s="45" t="s">
        <v>49</v>
      </c>
      <c r="G417" s="45" t="s">
        <v>211</v>
      </c>
      <c r="H417" s="45" t="s">
        <v>979</v>
      </c>
      <c r="I417" s="82" t="s">
        <v>212</v>
      </c>
      <c r="J417" s="46" t="s">
        <v>216</v>
      </c>
      <c r="K417" s="47">
        <v>3</v>
      </c>
    </row>
    <row r="418" spans="1:11" ht="15" customHeight="1" x14ac:dyDescent="0.2">
      <c r="A418" s="41">
        <v>399</v>
      </c>
      <c r="B418" s="77" t="s">
        <v>631</v>
      </c>
      <c r="C418" s="43">
        <v>18740</v>
      </c>
      <c r="D418" s="44" t="s">
        <v>1043</v>
      </c>
      <c r="E418" s="44" t="s">
        <v>49</v>
      </c>
      <c r="F418" s="45" t="s">
        <v>49</v>
      </c>
      <c r="G418" s="45" t="s">
        <v>211</v>
      </c>
      <c r="H418" s="45" t="s">
        <v>979</v>
      </c>
      <c r="I418" s="82" t="s">
        <v>212</v>
      </c>
      <c r="J418" s="46" t="s">
        <v>217</v>
      </c>
      <c r="K418" s="47">
        <v>3</v>
      </c>
    </row>
    <row r="419" spans="1:11" ht="15" customHeight="1" x14ac:dyDescent="0.2">
      <c r="A419" s="41">
        <v>400</v>
      </c>
      <c r="B419" s="77" t="s">
        <v>631</v>
      </c>
      <c r="C419" s="43">
        <v>18741</v>
      </c>
      <c r="D419" s="44" t="s">
        <v>1044</v>
      </c>
      <c r="E419" s="44" t="s">
        <v>49</v>
      </c>
      <c r="F419" s="45" t="s">
        <v>49</v>
      </c>
      <c r="G419" s="45" t="s">
        <v>211</v>
      </c>
      <c r="H419" s="45" t="s">
        <v>979</v>
      </c>
      <c r="I419" s="82" t="s">
        <v>212</v>
      </c>
      <c r="J419" s="46" t="s">
        <v>218</v>
      </c>
      <c r="K419" s="47">
        <v>3</v>
      </c>
    </row>
    <row r="420" spans="1:11" ht="15" customHeight="1" x14ac:dyDescent="0.2">
      <c r="A420" s="41">
        <v>401</v>
      </c>
      <c r="B420" s="77" t="s">
        <v>631</v>
      </c>
      <c r="C420" s="43">
        <v>32719</v>
      </c>
      <c r="D420" s="44" t="s">
        <v>1045</v>
      </c>
      <c r="E420" s="44" t="s">
        <v>49</v>
      </c>
      <c r="F420" s="45" t="s">
        <v>49</v>
      </c>
      <c r="G420" s="45" t="s">
        <v>211</v>
      </c>
      <c r="H420" s="45" t="s">
        <v>979</v>
      </c>
      <c r="I420" s="82" t="s">
        <v>212</v>
      </c>
      <c r="J420" s="46" t="s">
        <v>1046</v>
      </c>
      <c r="K420" s="47">
        <v>3</v>
      </c>
    </row>
    <row r="421" spans="1:11" ht="15" customHeight="1" x14ac:dyDescent="0.2">
      <c r="A421" s="41">
        <v>402</v>
      </c>
      <c r="B421" s="77" t="s">
        <v>631</v>
      </c>
      <c r="C421" s="43">
        <v>25605</v>
      </c>
      <c r="D421" s="44" t="s">
        <v>1047</v>
      </c>
      <c r="E421" s="44" t="s">
        <v>49</v>
      </c>
      <c r="F421" s="45" t="s">
        <v>49</v>
      </c>
      <c r="G421" s="45" t="s">
        <v>211</v>
      </c>
      <c r="H421" s="45" t="s">
        <v>979</v>
      </c>
      <c r="I421" s="82" t="s">
        <v>212</v>
      </c>
      <c r="J421" s="46" t="s">
        <v>399</v>
      </c>
      <c r="K421" s="47">
        <v>3</v>
      </c>
    </row>
    <row r="422" spans="1:11" ht="13.2" x14ac:dyDescent="0.2">
      <c r="A422" s="41"/>
      <c r="B422" s="118" t="s">
        <v>1048</v>
      </c>
      <c r="C422" s="118"/>
      <c r="D422" s="118"/>
      <c r="E422" s="118"/>
      <c r="F422" s="118"/>
      <c r="G422" s="118"/>
      <c r="H422" s="118"/>
      <c r="I422" s="118"/>
      <c r="J422" s="118"/>
      <c r="K422" s="61">
        <f>K423+K432+K452</f>
        <v>896</v>
      </c>
    </row>
    <row r="423" spans="1:11" ht="15" customHeight="1" x14ac:dyDescent="0.2">
      <c r="A423" s="41"/>
      <c r="B423" s="117" t="str">
        <f xml:space="preserve"> "MICRORED " &amp; I424</f>
        <v>MICRORED BRETAÑA</v>
      </c>
      <c r="C423" s="117"/>
      <c r="D423" s="117"/>
      <c r="E423" s="117"/>
      <c r="F423" s="117"/>
      <c r="G423" s="117"/>
      <c r="H423" s="117"/>
      <c r="I423" s="117"/>
      <c r="J423" s="117"/>
      <c r="K423" s="42">
        <f>SUM(K424:K431)</f>
        <v>197</v>
      </c>
    </row>
    <row r="424" spans="1:11" ht="15" customHeight="1" x14ac:dyDescent="0.2">
      <c r="A424" s="41">
        <v>403</v>
      </c>
      <c r="B424" s="77" t="s">
        <v>631</v>
      </c>
      <c r="C424" s="50">
        <v>145</v>
      </c>
      <c r="D424" s="44" t="s">
        <v>1049</v>
      </c>
      <c r="E424" s="44" t="s">
        <v>49</v>
      </c>
      <c r="F424" s="59" t="s">
        <v>11</v>
      </c>
      <c r="G424" s="59" t="s">
        <v>24</v>
      </c>
      <c r="H424" s="45" t="s">
        <v>11</v>
      </c>
      <c r="I424" s="59" t="s">
        <v>25</v>
      </c>
      <c r="J424" s="46" t="s">
        <v>28</v>
      </c>
      <c r="K424" s="47">
        <v>10</v>
      </c>
    </row>
    <row r="425" spans="1:11" ht="15" customHeight="1" x14ac:dyDescent="0.2">
      <c r="A425" s="41">
        <v>404</v>
      </c>
      <c r="B425" s="77" t="s">
        <v>631</v>
      </c>
      <c r="C425" s="50">
        <v>142</v>
      </c>
      <c r="D425" s="44" t="s">
        <v>1050</v>
      </c>
      <c r="E425" s="44" t="s">
        <v>49</v>
      </c>
      <c r="F425" s="59" t="s">
        <v>11</v>
      </c>
      <c r="G425" s="59" t="s">
        <v>24</v>
      </c>
      <c r="H425" s="45" t="s">
        <v>11</v>
      </c>
      <c r="I425" s="59" t="s">
        <v>25</v>
      </c>
      <c r="J425" s="46" t="s">
        <v>26</v>
      </c>
      <c r="K425" s="47">
        <v>8</v>
      </c>
    </row>
    <row r="426" spans="1:11" ht="15" customHeight="1" x14ac:dyDescent="0.2">
      <c r="A426" s="41">
        <v>405</v>
      </c>
      <c r="B426" s="77" t="s">
        <v>631</v>
      </c>
      <c r="C426" s="50">
        <v>144</v>
      </c>
      <c r="D426" s="44" t="s">
        <v>1051</v>
      </c>
      <c r="E426" s="44" t="s">
        <v>49</v>
      </c>
      <c r="F426" s="59" t="s">
        <v>11</v>
      </c>
      <c r="G426" s="59" t="s">
        <v>24</v>
      </c>
      <c r="H426" s="45" t="s">
        <v>11</v>
      </c>
      <c r="I426" s="59" t="s">
        <v>25</v>
      </c>
      <c r="J426" s="46" t="s">
        <v>465</v>
      </c>
      <c r="K426" s="47">
        <v>18</v>
      </c>
    </row>
    <row r="427" spans="1:11" ht="15" customHeight="1" x14ac:dyDescent="0.2">
      <c r="A427" s="41">
        <v>406</v>
      </c>
      <c r="B427" s="77" t="s">
        <v>631</v>
      </c>
      <c r="C427" s="50">
        <v>143</v>
      </c>
      <c r="D427" s="44" t="s">
        <v>1052</v>
      </c>
      <c r="E427" s="44" t="s">
        <v>49</v>
      </c>
      <c r="F427" s="59" t="s">
        <v>11</v>
      </c>
      <c r="G427" s="59" t="s">
        <v>24</v>
      </c>
      <c r="H427" s="45" t="s">
        <v>11</v>
      </c>
      <c r="I427" s="59" t="s">
        <v>25</v>
      </c>
      <c r="J427" s="46" t="s">
        <v>27</v>
      </c>
      <c r="K427" s="47">
        <v>18</v>
      </c>
    </row>
    <row r="428" spans="1:11" ht="15" customHeight="1" x14ac:dyDescent="0.2">
      <c r="A428" s="41">
        <v>407</v>
      </c>
      <c r="B428" s="75" t="s">
        <v>633</v>
      </c>
      <c r="C428" s="50">
        <v>146</v>
      </c>
      <c r="D428" s="44" t="s">
        <v>1053</v>
      </c>
      <c r="E428" s="44" t="s">
        <v>49</v>
      </c>
      <c r="F428" s="59" t="s">
        <v>11</v>
      </c>
      <c r="G428" s="59" t="s">
        <v>29</v>
      </c>
      <c r="H428" s="45" t="s">
        <v>11</v>
      </c>
      <c r="I428" s="59" t="s">
        <v>25</v>
      </c>
      <c r="J428" s="46" t="s">
        <v>25</v>
      </c>
      <c r="K428" s="47">
        <v>70</v>
      </c>
    </row>
    <row r="429" spans="1:11" ht="15" customHeight="1" x14ac:dyDescent="0.2">
      <c r="A429" s="41">
        <v>408</v>
      </c>
      <c r="B429" s="77" t="s">
        <v>631</v>
      </c>
      <c r="C429" s="50">
        <v>147</v>
      </c>
      <c r="D429" s="44" t="s">
        <v>1054</v>
      </c>
      <c r="E429" s="44" t="s">
        <v>49</v>
      </c>
      <c r="F429" s="59" t="s">
        <v>11</v>
      </c>
      <c r="G429" s="59" t="s">
        <v>29</v>
      </c>
      <c r="H429" s="45" t="s">
        <v>11</v>
      </c>
      <c r="I429" s="59" t="s">
        <v>25</v>
      </c>
      <c r="J429" s="88" t="s">
        <v>464</v>
      </c>
      <c r="K429" s="47">
        <v>18</v>
      </c>
    </row>
    <row r="430" spans="1:11" ht="15" customHeight="1" x14ac:dyDescent="0.2">
      <c r="A430" s="41">
        <v>409</v>
      </c>
      <c r="B430" s="77" t="s">
        <v>631</v>
      </c>
      <c r="C430" s="50">
        <v>149</v>
      </c>
      <c r="D430" s="44" t="s">
        <v>1055</v>
      </c>
      <c r="E430" s="44" t="s">
        <v>49</v>
      </c>
      <c r="F430" s="59" t="s">
        <v>11</v>
      </c>
      <c r="G430" s="59" t="s">
        <v>29</v>
      </c>
      <c r="H430" s="45" t="s">
        <v>11</v>
      </c>
      <c r="I430" s="59" t="s">
        <v>25</v>
      </c>
      <c r="J430" s="46" t="s">
        <v>30</v>
      </c>
      <c r="K430" s="47">
        <v>34</v>
      </c>
    </row>
    <row r="431" spans="1:11" ht="15" customHeight="1" x14ac:dyDescent="0.2">
      <c r="A431" s="41">
        <v>410</v>
      </c>
      <c r="B431" s="77" t="s">
        <v>631</v>
      </c>
      <c r="C431" s="50">
        <v>148</v>
      </c>
      <c r="D431" s="44" t="s">
        <v>1056</v>
      </c>
      <c r="E431" s="44" t="s">
        <v>49</v>
      </c>
      <c r="F431" s="59" t="s">
        <v>11</v>
      </c>
      <c r="G431" s="59" t="s">
        <v>29</v>
      </c>
      <c r="H431" s="45" t="s">
        <v>11</v>
      </c>
      <c r="I431" s="59" t="s">
        <v>25</v>
      </c>
      <c r="J431" s="46" t="s">
        <v>425</v>
      </c>
      <c r="K431" s="47">
        <v>21</v>
      </c>
    </row>
    <row r="432" spans="1:11" ht="15" customHeight="1" x14ac:dyDescent="0.2">
      <c r="A432" s="41"/>
      <c r="B432" s="117" t="str">
        <f xml:space="preserve"> "MICRORED " &amp; I433</f>
        <v>MICRORED REQUENA</v>
      </c>
      <c r="C432" s="117"/>
      <c r="D432" s="117"/>
      <c r="E432" s="117"/>
      <c r="F432" s="117"/>
      <c r="G432" s="117"/>
      <c r="H432" s="117"/>
      <c r="I432" s="117"/>
      <c r="J432" s="117"/>
      <c r="K432" s="42">
        <f>SUM(K433:K451)</f>
        <v>612</v>
      </c>
    </row>
    <row r="433" spans="1:11" ht="15" customHeight="1" x14ac:dyDescent="0.2">
      <c r="A433" s="41">
        <v>411</v>
      </c>
      <c r="B433" s="46" t="s">
        <v>628</v>
      </c>
      <c r="C433" s="50">
        <v>150</v>
      </c>
      <c r="D433" s="44" t="s">
        <v>1057</v>
      </c>
      <c r="E433" s="44" t="s">
        <v>49</v>
      </c>
      <c r="F433" s="59" t="s">
        <v>11</v>
      </c>
      <c r="G433" s="59" t="s">
        <v>11</v>
      </c>
      <c r="H433" s="45" t="s">
        <v>11</v>
      </c>
      <c r="I433" s="59" t="s">
        <v>11</v>
      </c>
      <c r="J433" s="46" t="s">
        <v>11</v>
      </c>
      <c r="K433" s="47">
        <v>430</v>
      </c>
    </row>
    <row r="434" spans="1:11" ht="15" customHeight="1" x14ac:dyDescent="0.2">
      <c r="A434" s="41">
        <v>412</v>
      </c>
      <c r="B434" s="77" t="s">
        <v>631</v>
      </c>
      <c r="C434" s="50">
        <v>151</v>
      </c>
      <c r="D434" s="44" t="s">
        <v>1058</v>
      </c>
      <c r="E434" s="44" t="s">
        <v>49</v>
      </c>
      <c r="F434" s="59" t="s">
        <v>11</v>
      </c>
      <c r="G434" s="59" t="s">
        <v>11</v>
      </c>
      <c r="H434" s="45" t="s">
        <v>11</v>
      </c>
      <c r="I434" s="59" t="s">
        <v>11</v>
      </c>
      <c r="J434" s="46" t="s">
        <v>165</v>
      </c>
      <c r="K434" s="47">
        <v>8</v>
      </c>
    </row>
    <row r="435" spans="1:11" ht="15" customHeight="1" x14ac:dyDescent="0.2">
      <c r="A435" s="41">
        <v>413</v>
      </c>
      <c r="B435" s="77" t="s">
        <v>631</v>
      </c>
      <c r="C435" s="50">
        <v>152</v>
      </c>
      <c r="D435" s="44" t="s">
        <v>1059</v>
      </c>
      <c r="E435" s="44" t="s">
        <v>49</v>
      </c>
      <c r="F435" s="59" t="s">
        <v>11</v>
      </c>
      <c r="G435" s="59" t="s">
        <v>11</v>
      </c>
      <c r="H435" s="45" t="s">
        <v>11</v>
      </c>
      <c r="I435" s="59" t="s">
        <v>11</v>
      </c>
      <c r="J435" s="46" t="s">
        <v>166</v>
      </c>
      <c r="K435" s="47">
        <v>3</v>
      </c>
    </row>
    <row r="436" spans="1:11" ht="15" customHeight="1" x14ac:dyDescent="0.2">
      <c r="A436" s="41">
        <v>414</v>
      </c>
      <c r="B436" s="77" t="s">
        <v>631</v>
      </c>
      <c r="C436" s="50">
        <v>293</v>
      </c>
      <c r="D436" s="44" t="s">
        <v>1060</v>
      </c>
      <c r="E436" s="44" t="s">
        <v>49</v>
      </c>
      <c r="F436" s="59" t="s">
        <v>11</v>
      </c>
      <c r="G436" s="59" t="s">
        <v>11</v>
      </c>
      <c r="H436" s="45" t="s">
        <v>11</v>
      </c>
      <c r="I436" s="59" t="s">
        <v>11</v>
      </c>
      <c r="J436" s="46" t="s">
        <v>176</v>
      </c>
      <c r="K436" s="47">
        <v>10</v>
      </c>
    </row>
    <row r="437" spans="1:11" ht="15" customHeight="1" x14ac:dyDescent="0.2">
      <c r="A437" s="41">
        <v>415</v>
      </c>
      <c r="B437" s="75" t="s">
        <v>633</v>
      </c>
      <c r="C437" s="50">
        <v>136</v>
      </c>
      <c r="D437" s="44" t="s">
        <v>1061</v>
      </c>
      <c r="E437" s="44" t="s">
        <v>49</v>
      </c>
      <c r="F437" s="59" t="s">
        <v>11</v>
      </c>
      <c r="G437" s="59" t="s">
        <v>1062</v>
      </c>
      <c r="H437" s="45" t="s">
        <v>11</v>
      </c>
      <c r="I437" s="59" t="s">
        <v>11</v>
      </c>
      <c r="J437" s="46" t="s">
        <v>162</v>
      </c>
      <c r="K437" s="47">
        <v>55</v>
      </c>
    </row>
    <row r="438" spans="1:11" ht="15" customHeight="1" x14ac:dyDescent="0.2">
      <c r="A438" s="41">
        <v>416</v>
      </c>
      <c r="B438" s="77" t="s">
        <v>631</v>
      </c>
      <c r="C438" s="50">
        <v>153</v>
      </c>
      <c r="D438" s="44" t="s">
        <v>1063</v>
      </c>
      <c r="E438" s="44" t="s">
        <v>49</v>
      </c>
      <c r="F438" s="59" t="s">
        <v>11</v>
      </c>
      <c r="G438" s="59" t="s">
        <v>169</v>
      </c>
      <c r="H438" s="45" t="s">
        <v>11</v>
      </c>
      <c r="I438" s="59" t="s">
        <v>11</v>
      </c>
      <c r="J438" s="46" t="s">
        <v>168</v>
      </c>
      <c r="K438" s="47">
        <v>8</v>
      </c>
    </row>
    <row r="439" spans="1:11" ht="15" customHeight="1" x14ac:dyDescent="0.2">
      <c r="A439" s="41">
        <v>417</v>
      </c>
      <c r="B439" s="77" t="s">
        <v>631</v>
      </c>
      <c r="C439" s="50">
        <v>154</v>
      </c>
      <c r="D439" s="44" t="s">
        <v>1064</v>
      </c>
      <c r="E439" s="44" t="s">
        <v>49</v>
      </c>
      <c r="F439" s="59" t="s">
        <v>11</v>
      </c>
      <c r="G439" s="59" t="s">
        <v>169</v>
      </c>
      <c r="H439" s="45" t="s">
        <v>11</v>
      </c>
      <c r="I439" s="59" t="s">
        <v>11</v>
      </c>
      <c r="J439" s="46" t="s">
        <v>169</v>
      </c>
      <c r="K439" s="47">
        <v>5</v>
      </c>
    </row>
    <row r="440" spans="1:11" ht="15" customHeight="1" x14ac:dyDescent="0.2">
      <c r="A440" s="41">
        <v>418</v>
      </c>
      <c r="B440" s="78" t="s">
        <v>679</v>
      </c>
      <c r="C440" s="50">
        <v>155</v>
      </c>
      <c r="D440" s="44" t="s">
        <v>1065</v>
      </c>
      <c r="E440" s="44" t="s">
        <v>49</v>
      </c>
      <c r="F440" s="59" t="s">
        <v>11</v>
      </c>
      <c r="G440" s="59" t="s">
        <v>169</v>
      </c>
      <c r="H440" s="45" t="s">
        <v>11</v>
      </c>
      <c r="I440" s="59" t="s">
        <v>11</v>
      </c>
      <c r="J440" s="46" t="s">
        <v>460</v>
      </c>
      <c r="K440" s="47">
        <v>18</v>
      </c>
    </row>
    <row r="441" spans="1:11" ht="15" customHeight="1" x14ac:dyDescent="0.2">
      <c r="A441" s="41">
        <v>419</v>
      </c>
      <c r="B441" s="77" t="s">
        <v>631</v>
      </c>
      <c r="C441" s="50">
        <v>156</v>
      </c>
      <c r="D441" s="44" t="s">
        <v>1066</v>
      </c>
      <c r="E441" s="44" t="s">
        <v>49</v>
      </c>
      <c r="F441" s="59" t="s">
        <v>11</v>
      </c>
      <c r="G441" s="59" t="s">
        <v>169</v>
      </c>
      <c r="H441" s="45" t="s">
        <v>11</v>
      </c>
      <c r="I441" s="59" t="s">
        <v>11</v>
      </c>
      <c r="J441" s="46" t="s">
        <v>170</v>
      </c>
      <c r="K441" s="47">
        <v>7</v>
      </c>
    </row>
    <row r="442" spans="1:11" ht="15" customHeight="1" x14ac:dyDescent="0.2">
      <c r="A442" s="41">
        <v>420</v>
      </c>
      <c r="B442" s="75" t="s">
        <v>633</v>
      </c>
      <c r="C442" s="50">
        <v>137</v>
      </c>
      <c r="D442" s="44" t="s">
        <v>1067</v>
      </c>
      <c r="E442" s="44" t="s">
        <v>49</v>
      </c>
      <c r="F442" s="59" t="s">
        <v>11</v>
      </c>
      <c r="G442" s="59" t="s">
        <v>24</v>
      </c>
      <c r="H442" s="45" t="s">
        <v>11</v>
      </c>
      <c r="I442" s="59" t="s">
        <v>11</v>
      </c>
      <c r="J442" s="46" t="s">
        <v>461</v>
      </c>
      <c r="K442" s="47">
        <v>30</v>
      </c>
    </row>
    <row r="443" spans="1:11" ht="15" customHeight="1" x14ac:dyDescent="0.2">
      <c r="A443" s="41">
        <v>421</v>
      </c>
      <c r="B443" s="77" t="s">
        <v>631</v>
      </c>
      <c r="C443" s="50">
        <v>139</v>
      </c>
      <c r="D443" s="44" t="s">
        <v>1068</v>
      </c>
      <c r="E443" s="44" t="s">
        <v>49</v>
      </c>
      <c r="F443" s="59" t="s">
        <v>11</v>
      </c>
      <c r="G443" s="59" t="s">
        <v>24</v>
      </c>
      <c r="H443" s="45" t="s">
        <v>11</v>
      </c>
      <c r="I443" s="59" t="s">
        <v>11</v>
      </c>
      <c r="J443" s="46" t="s">
        <v>163</v>
      </c>
      <c r="K443" s="47">
        <v>3</v>
      </c>
    </row>
    <row r="444" spans="1:11" ht="15" customHeight="1" x14ac:dyDescent="0.2">
      <c r="A444" s="41">
        <v>422</v>
      </c>
      <c r="B444" s="77" t="s">
        <v>631</v>
      </c>
      <c r="C444" s="50">
        <v>140</v>
      </c>
      <c r="D444" s="44" t="s">
        <v>1069</v>
      </c>
      <c r="E444" s="44" t="s">
        <v>49</v>
      </c>
      <c r="F444" s="45" t="s">
        <v>11</v>
      </c>
      <c r="G444" s="45" t="s">
        <v>24</v>
      </c>
      <c r="H444" s="45" t="s">
        <v>11</v>
      </c>
      <c r="I444" s="59" t="s">
        <v>11</v>
      </c>
      <c r="J444" s="46" t="s">
        <v>462</v>
      </c>
      <c r="K444" s="47">
        <v>2</v>
      </c>
    </row>
    <row r="445" spans="1:11" ht="15" customHeight="1" x14ac:dyDescent="0.2">
      <c r="A445" s="41">
        <v>423</v>
      </c>
      <c r="B445" s="77" t="s">
        <v>631</v>
      </c>
      <c r="C445" s="50">
        <v>141</v>
      </c>
      <c r="D445" s="44" t="s">
        <v>1070</v>
      </c>
      <c r="E445" s="44" t="s">
        <v>49</v>
      </c>
      <c r="F445" s="45" t="s">
        <v>11</v>
      </c>
      <c r="G445" s="45" t="s">
        <v>24</v>
      </c>
      <c r="H445" s="45" t="s">
        <v>11</v>
      </c>
      <c r="I445" s="59" t="s">
        <v>11</v>
      </c>
      <c r="J445" s="46" t="s">
        <v>164</v>
      </c>
      <c r="K445" s="47">
        <v>3</v>
      </c>
    </row>
    <row r="446" spans="1:11" ht="15" customHeight="1" x14ac:dyDescent="0.2">
      <c r="A446" s="41">
        <v>424</v>
      </c>
      <c r="B446" s="77" t="s">
        <v>631</v>
      </c>
      <c r="C446" s="50">
        <v>6690</v>
      </c>
      <c r="D446" s="44" t="s">
        <v>1071</v>
      </c>
      <c r="E446" s="44" t="s">
        <v>49</v>
      </c>
      <c r="F446" s="59" t="s">
        <v>11</v>
      </c>
      <c r="G446" s="59" t="s">
        <v>24</v>
      </c>
      <c r="H446" s="45" t="s">
        <v>11</v>
      </c>
      <c r="I446" s="59" t="s">
        <v>11</v>
      </c>
      <c r="J446" s="46" t="s">
        <v>177</v>
      </c>
      <c r="K446" s="47">
        <v>2</v>
      </c>
    </row>
    <row r="447" spans="1:11" ht="15" customHeight="1" x14ac:dyDescent="0.2">
      <c r="A447" s="41">
        <v>425</v>
      </c>
      <c r="B447" s="78" t="s">
        <v>679</v>
      </c>
      <c r="C447" s="50">
        <v>129</v>
      </c>
      <c r="D447" s="44" t="s">
        <v>1072</v>
      </c>
      <c r="E447" s="44" t="s">
        <v>49</v>
      </c>
      <c r="F447" s="59" t="s">
        <v>11</v>
      </c>
      <c r="G447" s="59" t="s">
        <v>1073</v>
      </c>
      <c r="H447" s="45" t="s">
        <v>11</v>
      </c>
      <c r="I447" s="59" t="s">
        <v>11</v>
      </c>
      <c r="J447" s="46" t="s">
        <v>463</v>
      </c>
      <c r="K447" s="47">
        <v>12</v>
      </c>
    </row>
    <row r="448" spans="1:11" ht="15" customHeight="1" x14ac:dyDescent="0.2">
      <c r="A448" s="41">
        <v>426</v>
      </c>
      <c r="B448" s="77" t="s">
        <v>631</v>
      </c>
      <c r="C448" s="50">
        <v>130</v>
      </c>
      <c r="D448" s="44" t="s">
        <v>1074</v>
      </c>
      <c r="E448" s="44" t="s">
        <v>49</v>
      </c>
      <c r="F448" s="59" t="s">
        <v>11</v>
      </c>
      <c r="G448" s="59" t="s">
        <v>1073</v>
      </c>
      <c r="H448" s="45" t="s">
        <v>11</v>
      </c>
      <c r="I448" s="59" t="s">
        <v>11</v>
      </c>
      <c r="J448" s="46" t="s">
        <v>160</v>
      </c>
      <c r="K448" s="47">
        <v>3</v>
      </c>
    </row>
    <row r="449" spans="1:11" ht="15" customHeight="1" x14ac:dyDescent="0.2">
      <c r="A449" s="41">
        <v>428</v>
      </c>
      <c r="B449" s="77" t="s">
        <v>631</v>
      </c>
      <c r="C449" s="50">
        <v>159</v>
      </c>
      <c r="D449" s="44" t="s">
        <v>1075</v>
      </c>
      <c r="E449" s="44" t="s">
        <v>49</v>
      </c>
      <c r="F449" s="59" t="s">
        <v>11</v>
      </c>
      <c r="G449" s="59" t="s">
        <v>174</v>
      </c>
      <c r="H449" s="45" t="s">
        <v>11</v>
      </c>
      <c r="I449" s="59" t="s">
        <v>11</v>
      </c>
      <c r="J449" s="46" t="s">
        <v>175</v>
      </c>
      <c r="K449" s="47">
        <v>6</v>
      </c>
    </row>
    <row r="450" spans="1:11" ht="15" customHeight="1" x14ac:dyDescent="0.2">
      <c r="A450" s="41">
        <v>429</v>
      </c>
      <c r="B450" s="77" t="s">
        <v>631</v>
      </c>
      <c r="C450" s="50">
        <v>157</v>
      </c>
      <c r="D450" s="44" t="s">
        <v>1076</v>
      </c>
      <c r="E450" s="44" t="s">
        <v>49</v>
      </c>
      <c r="F450" s="59" t="s">
        <v>11</v>
      </c>
      <c r="G450" s="59" t="s">
        <v>1077</v>
      </c>
      <c r="H450" s="45" t="s">
        <v>11</v>
      </c>
      <c r="I450" s="59" t="s">
        <v>11</v>
      </c>
      <c r="J450" s="46" t="s">
        <v>172</v>
      </c>
      <c r="K450" s="47">
        <v>5</v>
      </c>
    </row>
    <row r="451" spans="1:11" ht="15" customHeight="1" x14ac:dyDescent="0.2">
      <c r="A451" s="41">
        <v>430</v>
      </c>
      <c r="B451" s="77" t="s">
        <v>631</v>
      </c>
      <c r="C451" s="50">
        <v>158</v>
      </c>
      <c r="D451" s="44" t="s">
        <v>1078</v>
      </c>
      <c r="E451" s="44" t="s">
        <v>49</v>
      </c>
      <c r="F451" s="59" t="s">
        <v>11</v>
      </c>
      <c r="G451" s="59" t="s">
        <v>1077</v>
      </c>
      <c r="H451" s="45" t="s">
        <v>11</v>
      </c>
      <c r="I451" s="59" t="s">
        <v>11</v>
      </c>
      <c r="J451" s="46" t="s">
        <v>173</v>
      </c>
      <c r="K451" s="47">
        <v>2</v>
      </c>
    </row>
    <row r="452" spans="1:11" ht="15" customHeight="1" x14ac:dyDescent="0.2">
      <c r="A452" s="41"/>
      <c r="B452" s="117" t="str">
        <f xml:space="preserve"> "MICRORED " &amp; I453</f>
        <v>MICRORED SAN MARTIN CAPELO</v>
      </c>
      <c r="C452" s="117"/>
      <c r="D452" s="117"/>
      <c r="E452" s="117"/>
      <c r="F452" s="117"/>
      <c r="G452" s="117"/>
      <c r="H452" s="117"/>
      <c r="I452" s="117"/>
      <c r="J452" s="117"/>
      <c r="K452" s="42">
        <f>SUM(K453:K458)</f>
        <v>87</v>
      </c>
    </row>
    <row r="453" spans="1:11" ht="15" customHeight="1" x14ac:dyDescent="0.2">
      <c r="A453" s="41">
        <v>431</v>
      </c>
      <c r="B453" s="89" t="s">
        <v>633</v>
      </c>
      <c r="C453" s="50">
        <v>135</v>
      </c>
      <c r="D453" s="44" t="s">
        <v>1079</v>
      </c>
      <c r="E453" s="44" t="s">
        <v>49</v>
      </c>
      <c r="F453" s="59" t="s">
        <v>11</v>
      </c>
      <c r="G453" s="90" t="s">
        <v>180</v>
      </c>
      <c r="H453" s="45" t="s">
        <v>11</v>
      </c>
      <c r="I453" s="91" t="s">
        <v>179</v>
      </c>
      <c r="J453" s="46" t="s">
        <v>466</v>
      </c>
      <c r="K453" s="47">
        <v>45</v>
      </c>
    </row>
    <row r="454" spans="1:11" ht="15" customHeight="1" x14ac:dyDescent="0.2">
      <c r="A454" s="41">
        <v>432</v>
      </c>
      <c r="B454" s="77" t="s">
        <v>631</v>
      </c>
      <c r="C454" s="50">
        <v>134</v>
      </c>
      <c r="D454" s="44" t="s">
        <v>1080</v>
      </c>
      <c r="E454" s="44" t="s">
        <v>49</v>
      </c>
      <c r="F454" s="59" t="s">
        <v>11</v>
      </c>
      <c r="G454" s="90" t="s">
        <v>180</v>
      </c>
      <c r="H454" s="45" t="s">
        <v>11</v>
      </c>
      <c r="I454" s="91" t="s">
        <v>179</v>
      </c>
      <c r="J454" s="46" t="s">
        <v>181</v>
      </c>
      <c r="K454" s="47">
        <v>12</v>
      </c>
    </row>
    <row r="455" spans="1:11" ht="15" customHeight="1" x14ac:dyDescent="0.2">
      <c r="A455" s="41">
        <v>433</v>
      </c>
      <c r="B455" s="77" t="s">
        <v>631</v>
      </c>
      <c r="C455" s="50">
        <v>28768</v>
      </c>
      <c r="D455" s="44" t="s">
        <v>1081</v>
      </c>
      <c r="E455" s="44" t="s">
        <v>49</v>
      </c>
      <c r="F455" s="59" t="s">
        <v>11</v>
      </c>
      <c r="G455" s="90" t="s">
        <v>180</v>
      </c>
      <c r="H455" s="45" t="s">
        <v>11</v>
      </c>
      <c r="I455" s="91" t="s">
        <v>179</v>
      </c>
      <c r="J455" s="46" t="s">
        <v>468</v>
      </c>
      <c r="K455" s="47">
        <v>2</v>
      </c>
    </row>
    <row r="456" spans="1:11" ht="15" customHeight="1" x14ac:dyDescent="0.2">
      <c r="A456" s="41">
        <v>434</v>
      </c>
      <c r="B456" s="75" t="s">
        <v>633</v>
      </c>
      <c r="C456" s="50">
        <v>132</v>
      </c>
      <c r="D456" s="44" t="s">
        <v>1082</v>
      </c>
      <c r="E456" s="44" t="s">
        <v>49</v>
      </c>
      <c r="F456" s="59" t="s">
        <v>11</v>
      </c>
      <c r="G456" s="59" t="s">
        <v>178</v>
      </c>
      <c r="H456" s="45" t="s">
        <v>11</v>
      </c>
      <c r="I456" s="91" t="s">
        <v>179</v>
      </c>
      <c r="J456" s="46" t="s">
        <v>469</v>
      </c>
      <c r="K456" s="47">
        <v>18</v>
      </c>
    </row>
    <row r="457" spans="1:11" ht="15" customHeight="1" x14ac:dyDescent="0.2">
      <c r="A457" s="41">
        <v>435</v>
      </c>
      <c r="B457" s="77" t="s">
        <v>631</v>
      </c>
      <c r="C457" s="50">
        <v>133</v>
      </c>
      <c r="D457" s="44" t="s">
        <v>1083</v>
      </c>
      <c r="E457" s="44" t="s">
        <v>49</v>
      </c>
      <c r="F457" s="45" t="s">
        <v>11</v>
      </c>
      <c r="G457" s="45" t="s">
        <v>178</v>
      </c>
      <c r="H457" s="45" t="s">
        <v>11</v>
      </c>
      <c r="I457" s="91" t="s">
        <v>179</v>
      </c>
      <c r="J457" s="46" t="s">
        <v>470</v>
      </c>
      <c r="K457" s="47">
        <v>5</v>
      </c>
    </row>
    <row r="458" spans="1:11" ht="15" customHeight="1" x14ac:dyDescent="0.2">
      <c r="A458" s="41"/>
      <c r="B458" s="78" t="s">
        <v>679</v>
      </c>
      <c r="C458" s="50">
        <v>160</v>
      </c>
      <c r="D458" s="44" t="s">
        <v>1084</v>
      </c>
      <c r="E458" s="44" t="s">
        <v>49</v>
      </c>
      <c r="F458" s="59" t="s">
        <v>11</v>
      </c>
      <c r="G458" s="59" t="s">
        <v>174</v>
      </c>
      <c r="H458" s="45" t="s">
        <v>11</v>
      </c>
      <c r="I458" s="91" t="s">
        <v>179</v>
      </c>
      <c r="J458" s="46" t="s">
        <v>467</v>
      </c>
      <c r="K458" s="47">
        <v>5</v>
      </c>
    </row>
    <row r="459" spans="1:11" ht="15" customHeight="1" x14ac:dyDescent="0.2">
      <c r="A459" s="41"/>
      <c r="B459" s="118" t="s">
        <v>1085</v>
      </c>
      <c r="C459" s="118"/>
      <c r="D459" s="118"/>
      <c r="E459" s="118"/>
      <c r="F459" s="118"/>
      <c r="G459" s="118"/>
      <c r="H459" s="118"/>
      <c r="I459" s="118"/>
      <c r="J459" s="118"/>
      <c r="K459" s="61">
        <f>K460+K497+K506</f>
        <v>1030</v>
      </c>
    </row>
    <row r="460" spans="1:11" ht="15" customHeight="1" x14ac:dyDescent="0.2">
      <c r="A460" s="41"/>
      <c r="B460" s="117" t="str">
        <f xml:space="preserve"> "MICRORED " &amp; I461</f>
        <v>MICRORED CONTAMANA</v>
      </c>
      <c r="C460" s="117"/>
      <c r="D460" s="117"/>
      <c r="E460" s="117"/>
      <c r="F460" s="117"/>
      <c r="G460" s="117"/>
      <c r="H460" s="117"/>
      <c r="I460" s="117"/>
      <c r="J460" s="117"/>
      <c r="K460" s="42">
        <f>SUM(K461:K496)</f>
        <v>715</v>
      </c>
    </row>
    <row r="461" spans="1:11" ht="15" customHeight="1" x14ac:dyDescent="0.2">
      <c r="A461" s="41">
        <v>436</v>
      </c>
      <c r="B461" s="92" t="s">
        <v>1086</v>
      </c>
      <c r="C461" s="43">
        <v>26060</v>
      </c>
      <c r="D461" s="44" t="s">
        <v>1087</v>
      </c>
      <c r="E461" s="44" t="s">
        <v>49</v>
      </c>
      <c r="F461" s="45" t="s">
        <v>43</v>
      </c>
      <c r="G461" s="45" t="s">
        <v>44</v>
      </c>
      <c r="H461" s="45" t="s">
        <v>43</v>
      </c>
      <c r="I461" s="45" t="s">
        <v>44</v>
      </c>
      <c r="J461" s="46" t="s">
        <v>413</v>
      </c>
      <c r="K461" s="47">
        <v>340</v>
      </c>
    </row>
    <row r="462" spans="1:11" ht="15" customHeight="1" x14ac:dyDescent="0.2">
      <c r="A462" s="41">
        <v>437</v>
      </c>
      <c r="B462" s="77" t="s">
        <v>631</v>
      </c>
      <c r="C462" s="50">
        <v>163</v>
      </c>
      <c r="D462" s="44" t="s">
        <v>1088</v>
      </c>
      <c r="E462" s="44" t="s">
        <v>49</v>
      </c>
      <c r="F462" s="45" t="s">
        <v>43</v>
      </c>
      <c r="G462" s="45" t="s">
        <v>44</v>
      </c>
      <c r="H462" s="45" t="s">
        <v>43</v>
      </c>
      <c r="I462" s="45" t="s">
        <v>44</v>
      </c>
      <c r="J462" s="46" t="s">
        <v>414</v>
      </c>
      <c r="K462" s="47">
        <v>10</v>
      </c>
    </row>
    <row r="463" spans="1:11" ht="15" customHeight="1" x14ac:dyDescent="0.2">
      <c r="A463" s="41">
        <v>438</v>
      </c>
      <c r="B463" s="77" t="s">
        <v>631</v>
      </c>
      <c r="C463" s="50">
        <v>164</v>
      </c>
      <c r="D463" s="44" t="s">
        <v>1089</v>
      </c>
      <c r="E463" s="44" t="s">
        <v>49</v>
      </c>
      <c r="F463" s="45" t="s">
        <v>43</v>
      </c>
      <c r="G463" s="45" t="s">
        <v>44</v>
      </c>
      <c r="H463" s="45" t="s">
        <v>43</v>
      </c>
      <c r="I463" s="45" t="s">
        <v>44</v>
      </c>
      <c r="J463" s="46" t="s">
        <v>415</v>
      </c>
      <c r="K463" s="47">
        <v>12</v>
      </c>
    </row>
    <row r="464" spans="1:11" ht="15" customHeight="1" x14ac:dyDescent="0.2">
      <c r="A464" s="41">
        <v>439</v>
      </c>
      <c r="B464" s="77" t="s">
        <v>631</v>
      </c>
      <c r="C464" s="50">
        <v>165</v>
      </c>
      <c r="D464" s="44" t="s">
        <v>1090</v>
      </c>
      <c r="E464" s="44" t="s">
        <v>49</v>
      </c>
      <c r="F464" s="45" t="s">
        <v>43</v>
      </c>
      <c r="G464" s="45" t="s">
        <v>44</v>
      </c>
      <c r="H464" s="45" t="s">
        <v>43</v>
      </c>
      <c r="I464" s="45" t="s">
        <v>44</v>
      </c>
      <c r="J464" s="46" t="s">
        <v>416</v>
      </c>
      <c r="K464" s="47">
        <v>6</v>
      </c>
    </row>
    <row r="465" spans="1:11" ht="15" customHeight="1" x14ac:dyDescent="0.2">
      <c r="A465" s="41">
        <v>440</v>
      </c>
      <c r="B465" s="77" t="s">
        <v>631</v>
      </c>
      <c r="C465" s="50">
        <v>166</v>
      </c>
      <c r="D465" s="44" t="s">
        <v>1091</v>
      </c>
      <c r="E465" s="44" t="s">
        <v>49</v>
      </c>
      <c r="F465" s="45" t="s">
        <v>43</v>
      </c>
      <c r="G465" s="45" t="s">
        <v>44</v>
      </c>
      <c r="H465" s="45" t="s">
        <v>43</v>
      </c>
      <c r="I465" s="45" t="s">
        <v>44</v>
      </c>
      <c r="J465" s="46" t="s">
        <v>45</v>
      </c>
      <c r="K465" s="47">
        <v>2</v>
      </c>
    </row>
    <row r="466" spans="1:11" ht="15" customHeight="1" x14ac:dyDescent="0.2">
      <c r="A466" s="41">
        <v>441</v>
      </c>
      <c r="B466" s="77" t="s">
        <v>631</v>
      </c>
      <c r="C466" s="50">
        <v>167</v>
      </c>
      <c r="D466" s="44" t="s">
        <v>1092</v>
      </c>
      <c r="E466" s="44" t="s">
        <v>49</v>
      </c>
      <c r="F466" s="45" t="s">
        <v>43</v>
      </c>
      <c r="G466" s="45" t="s">
        <v>44</v>
      </c>
      <c r="H466" s="45" t="s">
        <v>43</v>
      </c>
      <c r="I466" s="45" t="s">
        <v>44</v>
      </c>
      <c r="J466" s="46" t="s">
        <v>417</v>
      </c>
      <c r="K466" s="47">
        <v>4</v>
      </c>
    </row>
    <row r="467" spans="1:11" ht="15" customHeight="1" x14ac:dyDescent="0.2">
      <c r="A467" s="41">
        <v>442</v>
      </c>
      <c r="B467" s="77" t="s">
        <v>631</v>
      </c>
      <c r="C467" s="50">
        <v>294</v>
      </c>
      <c r="D467" s="44" t="s">
        <v>1093</v>
      </c>
      <c r="E467" s="44" t="s">
        <v>49</v>
      </c>
      <c r="F467" s="45" t="s">
        <v>43</v>
      </c>
      <c r="G467" s="45" t="s">
        <v>44</v>
      </c>
      <c r="H467" s="45" t="s">
        <v>43</v>
      </c>
      <c r="I467" s="45" t="s">
        <v>44</v>
      </c>
      <c r="J467" s="46" t="s">
        <v>418</v>
      </c>
      <c r="K467" s="47">
        <v>3</v>
      </c>
    </row>
    <row r="468" spans="1:11" ht="15" customHeight="1" x14ac:dyDescent="0.2">
      <c r="A468" s="41">
        <v>443</v>
      </c>
      <c r="B468" s="77" t="s">
        <v>631</v>
      </c>
      <c r="C468" s="50">
        <v>295</v>
      </c>
      <c r="D468" s="44" t="s">
        <v>1094</v>
      </c>
      <c r="E468" s="44" t="s">
        <v>49</v>
      </c>
      <c r="F468" s="45" t="s">
        <v>43</v>
      </c>
      <c r="G468" s="45" t="s">
        <v>44</v>
      </c>
      <c r="H468" s="45" t="s">
        <v>43</v>
      </c>
      <c r="I468" s="45" t="s">
        <v>44</v>
      </c>
      <c r="J468" s="46" t="s">
        <v>420</v>
      </c>
      <c r="K468" s="47">
        <v>4</v>
      </c>
    </row>
    <row r="469" spans="1:11" ht="15" customHeight="1" x14ac:dyDescent="0.2">
      <c r="A469" s="41">
        <v>444</v>
      </c>
      <c r="B469" s="77" t="s">
        <v>631</v>
      </c>
      <c r="C469" s="50">
        <v>31703</v>
      </c>
      <c r="D469" s="44" t="s">
        <v>1095</v>
      </c>
      <c r="E469" s="44" t="s">
        <v>49</v>
      </c>
      <c r="F469" s="45" t="s">
        <v>43</v>
      </c>
      <c r="G469" s="45" t="s">
        <v>44</v>
      </c>
      <c r="H469" s="45" t="s">
        <v>43</v>
      </c>
      <c r="I469" s="45" t="s">
        <v>44</v>
      </c>
      <c r="J469" s="46" t="s">
        <v>421</v>
      </c>
      <c r="K469" s="47">
        <v>5</v>
      </c>
    </row>
    <row r="470" spans="1:11" ht="15" customHeight="1" x14ac:dyDescent="0.2">
      <c r="A470" s="41">
        <v>445</v>
      </c>
      <c r="B470" s="77" t="s">
        <v>631</v>
      </c>
      <c r="C470" s="50">
        <v>6763</v>
      </c>
      <c r="D470" s="44" t="s">
        <v>1096</v>
      </c>
      <c r="E470" s="44" t="s">
        <v>49</v>
      </c>
      <c r="F470" s="45" t="s">
        <v>43</v>
      </c>
      <c r="G470" s="45" t="s">
        <v>44</v>
      </c>
      <c r="H470" s="45" t="s">
        <v>43</v>
      </c>
      <c r="I470" s="45" t="s">
        <v>44</v>
      </c>
      <c r="J470" s="46" t="s">
        <v>422</v>
      </c>
      <c r="K470" s="47">
        <v>5</v>
      </c>
    </row>
    <row r="471" spans="1:11" ht="15" customHeight="1" x14ac:dyDescent="0.2">
      <c r="A471" s="41">
        <v>446</v>
      </c>
      <c r="B471" s="77" t="s">
        <v>631</v>
      </c>
      <c r="C471" s="50">
        <v>32745</v>
      </c>
      <c r="D471" s="44" t="s">
        <v>1097</v>
      </c>
      <c r="E471" s="44" t="s">
        <v>49</v>
      </c>
      <c r="F471" s="45" t="s">
        <v>43</v>
      </c>
      <c r="G471" s="45" t="s">
        <v>44</v>
      </c>
      <c r="H471" s="45" t="s">
        <v>43</v>
      </c>
      <c r="I471" s="45" t="s">
        <v>44</v>
      </c>
      <c r="J471" s="46" t="s">
        <v>296</v>
      </c>
      <c r="K471" s="47">
        <v>5</v>
      </c>
    </row>
    <row r="472" spans="1:11" ht="15" customHeight="1" x14ac:dyDescent="0.2">
      <c r="A472" s="41">
        <v>447</v>
      </c>
      <c r="B472" s="77" t="s">
        <v>631</v>
      </c>
      <c r="C472" s="50">
        <v>168</v>
      </c>
      <c r="D472" s="44" t="s">
        <v>1098</v>
      </c>
      <c r="E472" s="44" t="s">
        <v>49</v>
      </c>
      <c r="F472" s="45" t="s">
        <v>43</v>
      </c>
      <c r="G472" s="45" t="s">
        <v>44</v>
      </c>
      <c r="H472" s="45" t="s">
        <v>43</v>
      </c>
      <c r="I472" s="45" t="s">
        <v>44</v>
      </c>
      <c r="J472" s="46" t="s">
        <v>423</v>
      </c>
      <c r="K472" s="47">
        <v>11</v>
      </c>
    </row>
    <row r="473" spans="1:11" ht="15" customHeight="1" x14ac:dyDescent="0.2">
      <c r="A473" s="41">
        <v>448</v>
      </c>
      <c r="B473" s="77" t="s">
        <v>631</v>
      </c>
      <c r="C473" s="50">
        <v>32534</v>
      </c>
      <c r="D473" s="44" t="s">
        <v>1099</v>
      </c>
      <c r="E473" s="44" t="s">
        <v>49</v>
      </c>
      <c r="F473" s="45" t="s">
        <v>43</v>
      </c>
      <c r="G473" s="45" t="s">
        <v>44</v>
      </c>
      <c r="H473" s="45" t="s">
        <v>43</v>
      </c>
      <c r="I473" s="45" t="s">
        <v>44</v>
      </c>
      <c r="J473" s="46" t="s">
        <v>1100</v>
      </c>
      <c r="K473" s="47">
        <v>4</v>
      </c>
    </row>
    <row r="474" spans="1:11" ht="15" customHeight="1" x14ac:dyDescent="0.2">
      <c r="A474" s="41">
        <v>449</v>
      </c>
      <c r="B474" s="77" t="s">
        <v>631</v>
      </c>
      <c r="C474" s="50">
        <v>32646</v>
      </c>
      <c r="D474" s="44" t="s">
        <v>1101</v>
      </c>
      <c r="E474" s="44" t="s">
        <v>49</v>
      </c>
      <c r="F474" s="45" t="s">
        <v>43</v>
      </c>
      <c r="G474" s="45" t="s">
        <v>44</v>
      </c>
      <c r="H474" s="45" t="s">
        <v>43</v>
      </c>
      <c r="I474" s="45" t="s">
        <v>44</v>
      </c>
      <c r="J474" s="46" t="s">
        <v>1102</v>
      </c>
      <c r="K474" s="47">
        <v>4</v>
      </c>
    </row>
    <row r="475" spans="1:11" ht="15" customHeight="1" x14ac:dyDescent="0.2">
      <c r="A475" s="41">
        <v>450</v>
      </c>
      <c r="B475" s="77" t="s">
        <v>631</v>
      </c>
      <c r="C475" s="50">
        <v>32517</v>
      </c>
      <c r="D475" s="44" t="s">
        <v>1103</v>
      </c>
      <c r="E475" s="44" t="s">
        <v>49</v>
      </c>
      <c r="F475" s="45" t="s">
        <v>43</v>
      </c>
      <c r="G475" s="45" t="s">
        <v>44</v>
      </c>
      <c r="H475" s="45" t="s">
        <v>43</v>
      </c>
      <c r="I475" s="45" t="s">
        <v>44</v>
      </c>
      <c r="J475" s="46" t="s">
        <v>1104</v>
      </c>
      <c r="K475" s="47">
        <v>4</v>
      </c>
    </row>
    <row r="476" spans="1:11" ht="15" customHeight="1" x14ac:dyDescent="0.2">
      <c r="A476" s="41">
        <v>451</v>
      </c>
      <c r="B476" s="77" t="s">
        <v>631</v>
      </c>
      <c r="C476" s="50">
        <v>32367</v>
      </c>
      <c r="D476" s="44" t="s">
        <v>1105</v>
      </c>
      <c r="E476" s="44" t="s">
        <v>49</v>
      </c>
      <c r="F476" s="45" t="s">
        <v>43</v>
      </c>
      <c r="G476" s="45" t="s">
        <v>44</v>
      </c>
      <c r="H476" s="45" t="s">
        <v>43</v>
      </c>
      <c r="I476" s="45" t="s">
        <v>44</v>
      </c>
      <c r="J476" s="46" t="s">
        <v>1106</v>
      </c>
      <c r="K476" s="47">
        <v>3</v>
      </c>
    </row>
    <row r="477" spans="1:11" ht="15" customHeight="1" x14ac:dyDescent="0.2">
      <c r="A477" s="41">
        <v>452</v>
      </c>
      <c r="B477" s="78" t="s">
        <v>679</v>
      </c>
      <c r="C477" s="50">
        <v>169</v>
      </c>
      <c r="D477" s="44" t="s">
        <v>1107</v>
      </c>
      <c r="E477" s="44" t="s">
        <v>49</v>
      </c>
      <c r="F477" s="45" t="s">
        <v>43</v>
      </c>
      <c r="G477" s="45" t="s">
        <v>44</v>
      </c>
      <c r="H477" s="45" t="s">
        <v>43</v>
      </c>
      <c r="I477" s="45" t="s">
        <v>44</v>
      </c>
      <c r="J477" s="46" t="s">
        <v>424</v>
      </c>
      <c r="K477" s="47">
        <v>8</v>
      </c>
    </row>
    <row r="478" spans="1:11" ht="15" customHeight="1" x14ac:dyDescent="0.2">
      <c r="A478" s="41">
        <v>453</v>
      </c>
      <c r="B478" s="77" t="s">
        <v>631</v>
      </c>
      <c r="C478" s="50">
        <v>26489</v>
      </c>
      <c r="D478" s="44" t="s">
        <v>1108</v>
      </c>
      <c r="E478" s="44" t="s">
        <v>49</v>
      </c>
      <c r="F478" s="45" t="s">
        <v>43</v>
      </c>
      <c r="G478" s="45" t="s">
        <v>44</v>
      </c>
      <c r="H478" s="45" t="s">
        <v>43</v>
      </c>
      <c r="I478" s="45" t="s">
        <v>44</v>
      </c>
      <c r="J478" s="46" t="s">
        <v>425</v>
      </c>
      <c r="K478" s="47">
        <v>4</v>
      </c>
    </row>
    <row r="479" spans="1:11" ht="15" customHeight="1" x14ac:dyDescent="0.2">
      <c r="A479" s="41">
        <v>454</v>
      </c>
      <c r="B479" s="77" t="s">
        <v>631</v>
      </c>
      <c r="C479" s="50">
        <v>26490</v>
      </c>
      <c r="D479" s="44" t="s">
        <v>1109</v>
      </c>
      <c r="E479" s="44" t="s">
        <v>49</v>
      </c>
      <c r="F479" s="45" t="s">
        <v>43</v>
      </c>
      <c r="G479" s="45" t="s">
        <v>44</v>
      </c>
      <c r="H479" s="45" t="s">
        <v>43</v>
      </c>
      <c r="I479" s="45" t="s">
        <v>44</v>
      </c>
      <c r="J479" s="46" t="s">
        <v>426</v>
      </c>
      <c r="K479" s="47">
        <v>4</v>
      </c>
    </row>
    <row r="480" spans="1:11" ht="15" customHeight="1" x14ac:dyDescent="0.2">
      <c r="A480" s="41">
        <v>455</v>
      </c>
      <c r="B480" s="77" t="s">
        <v>631</v>
      </c>
      <c r="C480" s="50">
        <v>31356</v>
      </c>
      <c r="D480" s="44" t="s">
        <v>1110</v>
      </c>
      <c r="E480" s="44" t="s">
        <v>49</v>
      </c>
      <c r="F480" s="45" t="s">
        <v>43</v>
      </c>
      <c r="G480" s="45" t="s">
        <v>44</v>
      </c>
      <c r="H480" s="45" t="s">
        <v>43</v>
      </c>
      <c r="I480" s="45" t="s">
        <v>44</v>
      </c>
      <c r="J480" s="46" t="s">
        <v>427</v>
      </c>
      <c r="K480" s="47">
        <v>4</v>
      </c>
    </row>
    <row r="481" spans="1:11" ht="15" customHeight="1" x14ac:dyDescent="0.2">
      <c r="A481" s="41">
        <v>456</v>
      </c>
      <c r="B481" s="77" t="s">
        <v>631</v>
      </c>
      <c r="C481" s="50">
        <v>26486</v>
      </c>
      <c r="D481" s="44" t="s">
        <v>1111</v>
      </c>
      <c r="E481" s="44" t="s">
        <v>49</v>
      </c>
      <c r="F481" s="45" t="s">
        <v>43</v>
      </c>
      <c r="G481" s="45" t="s">
        <v>44</v>
      </c>
      <c r="H481" s="45" t="s">
        <v>43</v>
      </c>
      <c r="I481" s="45" t="s">
        <v>44</v>
      </c>
      <c r="J481" s="46" t="s">
        <v>428</v>
      </c>
      <c r="K481" s="47">
        <v>5</v>
      </c>
    </row>
    <row r="482" spans="1:11" ht="15" customHeight="1" x14ac:dyDescent="0.2">
      <c r="A482" s="41">
        <v>457</v>
      </c>
      <c r="B482" s="77" t="s">
        <v>631</v>
      </c>
      <c r="C482" s="50">
        <v>26487</v>
      </c>
      <c r="D482" s="44" t="s">
        <v>1112</v>
      </c>
      <c r="E482" s="44" t="s">
        <v>49</v>
      </c>
      <c r="F482" s="45" t="s">
        <v>43</v>
      </c>
      <c r="G482" s="45" t="s">
        <v>44</v>
      </c>
      <c r="H482" s="45" t="s">
        <v>43</v>
      </c>
      <c r="I482" s="45" t="s">
        <v>44</v>
      </c>
      <c r="J482" s="46" t="s">
        <v>429</v>
      </c>
      <c r="K482" s="47">
        <v>5</v>
      </c>
    </row>
    <row r="483" spans="1:11" ht="15" customHeight="1" x14ac:dyDescent="0.2">
      <c r="A483" s="41">
        <v>458</v>
      </c>
      <c r="B483" s="77" t="s">
        <v>631</v>
      </c>
      <c r="C483" s="50">
        <v>31146</v>
      </c>
      <c r="D483" s="44" t="s">
        <v>1113</v>
      </c>
      <c r="E483" s="44" t="s">
        <v>49</v>
      </c>
      <c r="F483" s="45" t="s">
        <v>43</v>
      </c>
      <c r="G483" s="45" t="s">
        <v>44</v>
      </c>
      <c r="H483" s="45" t="s">
        <v>43</v>
      </c>
      <c r="I483" s="45" t="s">
        <v>44</v>
      </c>
      <c r="J483" s="46" t="s">
        <v>430</v>
      </c>
      <c r="K483" s="47">
        <v>3</v>
      </c>
    </row>
    <row r="484" spans="1:11" ht="15" customHeight="1" x14ac:dyDescent="0.2">
      <c r="A484" s="41">
        <v>459</v>
      </c>
      <c r="B484" s="77" t="s">
        <v>631</v>
      </c>
      <c r="C484" s="50">
        <v>26496</v>
      </c>
      <c r="D484" s="44" t="s">
        <v>1114</v>
      </c>
      <c r="E484" s="44" t="s">
        <v>49</v>
      </c>
      <c r="F484" s="45" t="s">
        <v>43</v>
      </c>
      <c r="G484" s="45" t="s">
        <v>44</v>
      </c>
      <c r="H484" s="45" t="s">
        <v>43</v>
      </c>
      <c r="I484" s="45" t="s">
        <v>44</v>
      </c>
      <c r="J484" s="46" t="s">
        <v>431</v>
      </c>
      <c r="K484" s="47">
        <v>5</v>
      </c>
    </row>
    <row r="485" spans="1:11" ht="15" customHeight="1" x14ac:dyDescent="0.2">
      <c r="A485" s="41">
        <v>460</v>
      </c>
      <c r="B485" s="46" t="s">
        <v>631</v>
      </c>
      <c r="C485" s="50">
        <v>31320</v>
      </c>
      <c r="D485" s="44" t="s">
        <v>1115</v>
      </c>
      <c r="E485" s="44" t="s">
        <v>49</v>
      </c>
      <c r="F485" s="45" t="s">
        <v>43</v>
      </c>
      <c r="G485" s="45" t="s">
        <v>44</v>
      </c>
      <c r="H485" s="45" t="s">
        <v>43</v>
      </c>
      <c r="I485" s="45" t="s">
        <v>44</v>
      </c>
      <c r="J485" s="46" t="s">
        <v>440</v>
      </c>
      <c r="K485" s="47">
        <v>3</v>
      </c>
    </row>
    <row r="486" spans="1:11" ht="15" customHeight="1" x14ac:dyDescent="0.2">
      <c r="A486" s="41">
        <v>461</v>
      </c>
      <c r="B486" s="46" t="s">
        <v>631</v>
      </c>
      <c r="C486" s="93">
        <v>35218</v>
      </c>
      <c r="D486" s="71" t="s">
        <v>1097</v>
      </c>
      <c r="E486" s="44" t="s">
        <v>49</v>
      </c>
      <c r="F486" s="45" t="s">
        <v>43</v>
      </c>
      <c r="G486" s="45" t="s">
        <v>44</v>
      </c>
      <c r="H486" s="45" t="s">
        <v>43</v>
      </c>
      <c r="I486" s="45" t="s">
        <v>44</v>
      </c>
      <c r="J486" s="94" t="s">
        <v>315</v>
      </c>
      <c r="K486" s="47">
        <v>5</v>
      </c>
    </row>
    <row r="487" spans="1:11" ht="15" customHeight="1" x14ac:dyDescent="0.2">
      <c r="A487" s="41">
        <v>462</v>
      </c>
      <c r="B487" s="46" t="s">
        <v>631</v>
      </c>
      <c r="C487" s="93">
        <v>37328</v>
      </c>
      <c r="D487" s="71" t="s">
        <v>1116</v>
      </c>
      <c r="E487" s="44" t="s">
        <v>49</v>
      </c>
      <c r="F487" s="45" t="s">
        <v>43</v>
      </c>
      <c r="G487" s="45" t="s">
        <v>44</v>
      </c>
      <c r="H487" s="45" t="s">
        <v>43</v>
      </c>
      <c r="I487" s="45" t="s">
        <v>44</v>
      </c>
      <c r="J487" s="72" t="s">
        <v>1117</v>
      </c>
      <c r="K487" s="47">
        <v>4</v>
      </c>
    </row>
    <row r="488" spans="1:11" ht="15" customHeight="1" x14ac:dyDescent="0.2">
      <c r="A488" s="41">
        <v>464</v>
      </c>
      <c r="B488" s="75" t="s">
        <v>633</v>
      </c>
      <c r="C488" s="50">
        <v>176</v>
      </c>
      <c r="D488" s="44" t="s">
        <v>1118</v>
      </c>
      <c r="E488" s="44" t="s">
        <v>49</v>
      </c>
      <c r="F488" s="45" t="s">
        <v>43</v>
      </c>
      <c r="G488" s="45" t="s">
        <v>1119</v>
      </c>
      <c r="H488" s="45" t="s">
        <v>43</v>
      </c>
      <c r="I488" s="45" t="s">
        <v>44</v>
      </c>
      <c r="J488" s="46" t="s">
        <v>1120</v>
      </c>
      <c r="K488" s="47">
        <v>30</v>
      </c>
    </row>
    <row r="489" spans="1:11" ht="15" customHeight="1" x14ac:dyDescent="0.2">
      <c r="A489" s="41">
        <v>465</v>
      </c>
      <c r="B489" s="77" t="s">
        <v>631</v>
      </c>
      <c r="C489" s="50">
        <v>31156</v>
      </c>
      <c r="D489" s="44" t="s">
        <v>1121</v>
      </c>
      <c r="E489" s="44" t="s">
        <v>49</v>
      </c>
      <c r="F489" s="45" t="s">
        <v>43</v>
      </c>
      <c r="G489" s="45" t="s">
        <v>1119</v>
      </c>
      <c r="H489" s="45" t="s">
        <v>43</v>
      </c>
      <c r="I489" s="45" t="s">
        <v>44</v>
      </c>
      <c r="J489" s="46" t="s">
        <v>433</v>
      </c>
      <c r="K489" s="47">
        <v>3</v>
      </c>
    </row>
    <row r="490" spans="1:11" ht="15" customHeight="1" x14ac:dyDescent="0.2">
      <c r="A490" s="41">
        <v>466</v>
      </c>
      <c r="B490" s="77" t="s">
        <v>631</v>
      </c>
      <c r="C490" s="50">
        <v>26297</v>
      </c>
      <c r="D490" s="44" t="s">
        <v>1122</v>
      </c>
      <c r="E490" s="44" t="s">
        <v>49</v>
      </c>
      <c r="F490" s="45" t="s">
        <v>43</v>
      </c>
      <c r="G490" s="45" t="s">
        <v>1119</v>
      </c>
      <c r="H490" s="45" t="s">
        <v>43</v>
      </c>
      <c r="I490" s="45" t="s">
        <v>44</v>
      </c>
      <c r="J490" s="46" t="s">
        <v>435</v>
      </c>
      <c r="K490" s="47">
        <v>4</v>
      </c>
    </row>
    <row r="491" spans="1:11" ht="15" customHeight="1" x14ac:dyDescent="0.2">
      <c r="A491" s="41">
        <v>467</v>
      </c>
      <c r="B491" s="77" t="s">
        <v>631</v>
      </c>
      <c r="C491" s="50">
        <v>298</v>
      </c>
      <c r="D491" s="44" t="s">
        <v>1123</v>
      </c>
      <c r="E491" s="44" t="s">
        <v>49</v>
      </c>
      <c r="F491" s="45" t="s">
        <v>43</v>
      </c>
      <c r="G491" s="45" t="s">
        <v>1119</v>
      </c>
      <c r="H491" s="45" t="s">
        <v>43</v>
      </c>
      <c r="I491" s="45" t="s">
        <v>44</v>
      </c>
      <c r="J491" s="46" t="s">
        <v>436</v>
      </c>
      <c r="K491" s="47">
        <v>15</v>
      </c>
    </row>
    <row r="492" spans="1:11" ht="15" customHeight="1" x14ac:dyDescent="0.2">
      <c r="A492" s="41">
        <v>468</v>
      </c>
      <c r="B492" s="78" t="s">
        <v>679</v>
      </c>
      <c r="C492" s="50">
        <v>14253</v>
      </c>
      <c r="D492" s="44" t="s">
        <v>1124</v>
      </c>
      <c r="E492" s="44" t="s">
        <v>49</v>
      </c>
      <c r="F492" s="45" t="s">
        <v>43</v>
      </c>
      <c r="G492" s="45" t="s">
        <v>1119</v>
      </c>
      <c r="H492" s="45" t="s">
        <v>43</v>
      </c>
      <c r="I492" s="45" t="s">
        <v>44</v>
      </c>
      <c r="J492" s="46" t="s">
        <v>437</v>
      </c>
      <c r="K492" s="47">
        <v>15</v>
      </c>
    </row>
    <row r="493" spans="1:11" ht="15" customHeight="1" x14ac:dyDescent="0.2">
      <c r="A493" s="41">
        <v>469</v>
      </c>
      <c r="B493" s="77" t="s">
        <v>631</v>
      </c>
      <c r="C493" s="50">
        <v>31540</v>
      </c>
      <c r="D493" s="44" t="s">
        <v>1125</v>
      </c>
      <c r="E493" s="44" t="s">
        <v>49</v>
      </c>
      <c r="F493" s="45" t="s">
        <v>43</v>
      </c>
      <c r="G493" s="45" t="s">
        <v>1119</v>
      </c>
      <c r="H493" s="45" t="s">
        <v>43</v>
      </c>
      <c r="I493" s="45" t="s">
        <v>44</v>
      </c>
      <c r="J493" s="46" t="s">
        <v>438</v>
      </c>
      <c r="K493" s="47">
        <v>3</v>
      </c>
    </row>
    <row r="494" spans="1:11" ht="15" customHeight="1" x14ac:dyDescent="0.2">
      <c r="A494" s="41">
        <v>470</v>
      </c>
      <c r="B494" s="46" t="s">
        <v>753</v>
      </c>
      <c r="C494" s="50">
        <v>185</v>
      </c>
      <c r="D494" s="44" t="s">
        <v>1126</v>
      </c>
      <c r="E494" s="44" t="s">
        <v>49</v>
      </c>
      <c r="F494" s="45" t="s">
        <v>43</v>
      </c>
      <c r="G494" s="45" t="s">
        <v>48</v>
      </c>
      <c r="H494" s="45" t="s">
        <v>43</v>
      </c>
      <c r="I494" s="45" t="s">
        <v>44</v>
      </c>
      <c r="J494" s="46" t="s">
        <v>434</v>
      </c>
      <c r="K494" s="47">
        <v>150</v>
      </c>
    </row>
    <row r="495" spans="1:11" ht="15" customHeight="1" x14ac:dyDescent="0.2">
      <c r="A495" s="41">
        <v>471</v>
      </c>
      <c r="B495" s="78" t="s">
        <v>679</v>
      </c>
      <c r="C495" s="50">
        <v>170</v>
      </c>
      <c r="D495" s="44" t="s">
        <v>1127</v>
      </c>
      <c r="E495" s="44" t="s">
        <v>49</v>
      </c>
      <c r="F495" s="45" t="s">
        <v>43</v>
      </c>
      <c r="G495" s="45" t="s">
        <v>46</v>
      </c>
      <c r="H495" s="45" t="s">
        <v>43</v>
      </c>
      <c r="I495" s="45" t="s">
        <v>44</v>
      </c>
      <c r="J495" s="46" t="s">
        <v>46</v>
      </c>
      <c r="K495" s="47">
        <v>20</v>
      </c>
    </row>
    <row r="496" spans="1:11" ht="15" customHeight="1" x14ac:dyDescent="0.2">
      <c r="A496" s="41">
        <v>472</v>
      </c>
      <c r="B496" s="46" t="s">
        <v>631</v>
      </c>
      <c r="C496" s="50">
        <v>17455</v>
      </c>
      <c r="D496" s="44" t="s">
        <v>1128</v>
      </c>
      <c r="E496" s="44" t="s">
        <v>49</v>
      </c>
      <c r="F496" s="45" t="s">
        <v>43</v>
      </c>
      <c r="G496" s="45" t="s">
        <v>46</v>
      </c>
      <c r="H496" s="45" t="s">
        <v>43</v>
      </c>
      <c r="I496" s="45" t="s">
        <v>44</v>
      </c>
      <c r="J496" s="46" t="s">
        <v>439</v>
      </c>
      <c r="K496" s="47">
        <v>3</v>
      </c>
    </row>
    <row r="497" spans="1:11" ht="15" customHeight="1" x14ac:dyDescent="0.2">
      <c r="A497" s="41"/>
      <c r="B497" s="117" t="str">
        <f xml:space="preserve"> "MICRORED " &amp; I498</f>
        <v>MICRORED PADRE MARQUEZ</v>
      </c>
      <c r="C497" s="117"/>
      <c r="D497" s="117"/>
      <c r="E497" s="117"/>
      <c r="F497" s="117"/>
      <c r="G497" s="117"/>
      <c r="H497" s="117"/>
      <c r="I497" s="117"/>
      <c r="J497" s="117"/>
      <c r="K497" s="42">
        <f>SUM(K498:K505)</f>
        <v>95</v>
      </c>
    </row>
    <row r="498" spans="1:11" ht="15" customHeight="1" x14ac:dyDescent="0.2">
      <c r="A498" s="41">
        <v>473</v>
      </c>
      <c r="B498" s="75" t="s">
        <v>633</v>
      </c>
      <c r="C498" s="50">
        <v>171</v>
      </c>
      <c r="D498" s="44" t="s">
        <v>1129</v>
      </c>
      <c r="E498" s="44" t="s">
        <v>49</v>
      </c>
      <c r="F498" s="45" t="s">
        <v>43</v>
      </c>
      <c r="G498" s="45" t="s">
        <v>1130</v>
      </c>
      <c r="H498" s="45" t="s">
        <v>43</v>
      </c>
      <c r="I498" s="45" t="s">
        <v>128</v>
      </c>
      <c r="J498" s="46" t="s">
        <v>453</v>
      </c>
      <c r="K498" s="47">
        <v>35</v>
      </c>
    </row>
    <row r="499" spans="1:11" ht="15" customHeight="1" x14ac:dyDescent="0.2">
      <c r="A499" s="41">
        <v>474</v>
      </c>
      <c r="B499" s="77" t="s">
        <v>631</v>
      </c>
      <c r="C499" s="50">
        <v>172</v>
      </c>
      <c r="D499" s="44" t="s">
        <v>1131</v>
      </c>
      <c r="E499" s="44" t="s">
        <v>49</v>
      </c>
      <c r="F499" s="45" t="s">
        <v>43</v>
      </c>
      <c r="G499" s="45" t="s">
        <v>1130</v>
      </c>
      <c r="H499" s="45" t="s">
        <v>43</v>
      </c>
      <c r="I499" s="45" t="s">
        <v>128</v>
      </c>
      <c r="J499" s="46" t="s">
        <v>454</v>
      </c>
      <c r="K499" s="47">
        <v>9</v>
      </c>
    </row>
    <row r="500" spans="1:11" ht="15" customHeight="1" x14ac:dyDescent="0.2">
      <c r="A500" s="41">
        <v>475</v>
      </c>
      <c r="B500" s="77" t="s">
        <v>631</v>
      </c>
      <c r="C500" s="50">
        <v>31639</v>
      </c>
      <c r="D500" s="44" t="s">
        <v>1132</v>
      </c>
      <c r="E500" s="44" t="s">
        <v>49</v>
      </c>
      <c r="F500" s="45" t="s">
        <v>43</v>
      </c>
      <c r="G500" s="45" t="s">
        <v>1130</v>
      </c>
      <c r="H500" s="45" t="s">
        <v>43</v>
      </c>
      <c r="I500" s="45" t="s">
        <v>128</v>
      </c>
      <c r="J500" s="46" t="s">
        <v>455</v>
      </c>
      <c r="K500" s="47">
        <v>16</v>
      </c>
    </row>
    <row r="501" spans="1:11" ht="15" customHeight="1" x14ac:dyDescent="0.2">
      <c r="A501" s="41">
        <v>476</v>
      </c>
      <c r="B501" s="77" t="s">
        <v>631</v>
      </c>
      <c r="C501" s="50">
        <v>173</v>
      </c>
      <c r="D501" s="44" t="s">
        <v>1133</v>
      </c>
      <c r="E501" s="44" t="s">
        <v>49</v>
      </c>
      <c r="F501" s="45" t="s">
        <v>43</v>
      </c>
      <c r="G501" s="45" t="s">
        <v>1130</v>
      </c>
      <c r="H501" s="45" t="s">
        <v>43</v>
      </c>
      <c r="I501" s="45" t="s">
        <v>128</v>
      </c>
      <c r="J501" s="46" t="s">
        <v>129</v>
      </c>
      <c r="K501" s="47">
        <v>12</v>
      </c>
    </row>
    <row r="502" spans="1:11" ht="15" customHeight="1" x14ac:dyDescent="0.2">
      <c r="A502" s="41">
        <v>477</v>
      </c>
      <c r="B502" s="77" t="s">
        <v>631</v>
      </c>
      <c r="C502" s="50">
        <v>174</v>
      </c>
      <c r="D502" s="44" t="s">
        <v>1134</v>
      </c>
      <c r="E502" s="44" t="s">
        <v>49</v>
      </c>
      <c r="F502" s="45" t="s">
        <v>43</v>
      </c>
      <c r="G502" s="45" t="s">
        <v>1130</v>
      </c>
      <c r="H502" s="45" t="s">
        <v>43</v>
      </c>
      <c r="I502" s="45" t="s">
        <v>128</v>
      </c>
      <c r="J502" s="46" t="s">
        <v>456</v>
      </c>
      <c r="K502" s="47">
        <v>5</v>
      </c>
    </row>
    <row r="503" spans="1:11" ht="15" customHeight="1" x14ac:dyDescent="0.2">
      <c r="A503" s="41">
        <v>478</v>
      </c>
      <c r="B503" s="77" t="s">
        <v>631</v>
      </c>
      <c r="C503" s="50">
        <v>175</v>
      </c>
      <c r="D503" s="44" t="s">
        <v>1135</v>
      </c>
      <c r="E503" s="44" t="s">
        <v>49</v>
      </c>
      <c r="F503" s="45" t="s">
        <v>43</v>
      </c>
      <c r="G503" s="45" t="s">
        <v>1130</v>
      </c>
      <c r="H503" s="45" t="s">
        <v>43</v>
      </c>
      <c r="I503" s="45" t="s">
        <v>128</v>
      </c>
      <c r="J503" s="46" t="s">
        <v>457</v>
      </c>
      <c r="K503" s="47">
        <v>6</v>
      </c>
    </row>
    <row r="504" spans="1:11" ht="15" customHeight="1" x14ac:dyDescent="0.2">
      <c r="A504" s="41">
        <v>479</v>
      </c>
      <c r="B504" s="77" t="s">
        <v>631</v>
      </c>
      <c r="C504" s="50">
        <v>7035</v>
      </c>
      <c r="D504" s="44" t="s">
        <v>1136</v>
      </c>
      <c r="E504" s="44" t="s">
        <v>49</v>
      </c>
      <c r="F504" s="45" t="s">
        <v>43</v>
      </c>
      <c r="G504" s="45" t="s">
        <v>1130</v>
      </c>
      <c r="H504" s="45" t="s">
        <v>43</v>
      </c>
      <c r="I504" s="45" t="s">
        <v>128</v>
      </c>
      <c r="J504" s="46" t="s">
        <v>458</v>
      </c>
      <c r="K504" s="47">
        <v>5</v>
      </c>
    </row>
    <row r="505" spans="1:11" ht="15" customHeight="1" x14ac:dyDescent="0.2">
      <c r="A505" s="41">
        <v>480</v>
      </c>
      <c r="B505" s="77" t="s">
        <v>631</v>
      </c>
      <c r="C505" s="50">
        <v>26298</v>
      </c>
      <c r="D505" s="44" t="s">
        <v>1136</v>
      </c>
      <c r="E505" s="44" t="s">
        <v>49</v>
      </c>
      <c r="F505" s="45" t="s">
        <v>43</v>
      </c>
      <c r="G505" s="45" t="s">
        <v>1130</v>
      </c>
      <c r="H505" s="45" t="s">
        <v>43</v>
      </c>
      <c r="I505" s="45" t="s">
        <v>128</v>
      </c>
      <c r="J505" s="46" t="s">
        <v>459</v>
      </c>
      <c r="K505" s="47">
        <v>7</v>
      </c>
    </row>
    <row r="506" spans="1:11" ht="15" customHeight="1" x14ac:dyDescent="0.2">
      <c r="A506" s="41"/>
      <c r="B506" s="117" t="str">
        <f xml:space="preserve"> "MICRORED " &amp; I507</f>
        <v>MICRORED SARAYACU</v>
      </c>
      <c r="C506" s="117"/>
      <c r="D506" s="117"/>
      <c r="E506" s="117"/>
      <c r="F506" s="117"/>
      <c r="G506" s="117"/>
      <c r="H506" s="117"/>
      <c r="I506" s="117"/>
      <c r="J506" s="117"/>
      <c r="K506" s="42">
        <f>SUM(K507:K521)</f>
        <v>220</v>
      </c>
    </row>
    <row r="507" spans="1:11" ht="15" customHeight="1" x14ac:dyDescent="0.2">
      <c r="A507" s="41">
        <v>481</v>
      </c>
      <c r="B507" s="46" t="s">
        <v>628</v>
      </c>
      <c r="C507" s="50">
        <v>161</v>
      </c>
      <c r="D507" s="44" t="s">
        <v>1137</v>
      </c>
      <c r="E507" s="44" t="s">
        <v>49</v>
      </c>
      <c r="F507" s="45" t="s">
        <v>43</v>
      </c>
      <c r="G507" s="45" t="s">
        <v>196</v>
      </c>
      <c r="H507" s="45" t="s">
        <v>43</v>
      </c>
      <c r="I507" s="45" t="s">
        <v>196</v>
      </c>
      <c r="J507" s="46" t="s">
        <v>441</v>
      </c>
      <c r="K507" s="47">
        <v>50</v>
      </c>
    </row>
    <row r="508" spans="1:11" ht="15" customHeight="1" x14ac:dyDescent="0.2">
      <c r="A508" s="41">
        <v>482</v>
      </c>
      <c r="B508" s="77" t="s">
        <v>631</v>
      </c>
      <c r="C508" s="50">
        <v>177</v>
      </c>
      <c r="D508" s="44" t="s">
        <v>1138</v>
      </c>
      <c r="E508" s="44" t="s">
        <v>49</v>
      </c>
      <c r="F508" s="45" t="s">
        <v>43</v>
      </c>
      <c r="G508" s="45" t="s">
        <v>196</v>
      </c>
      <c r="H508" s="45" t="s">
        <v>43</v>
      </c>
      <c r="I508" s="45" t="s">
        <v>196</v>
      </c>
      <c r="J508" s="46" t="s">
        <v>442</v>
      </c>
      <c r="K508" s="47">
        <v>13</v>
      </c>
    </row>
    <row r="509" spans="1:11" ht="15" customHeight="1" x14ac:dyDescent="0.2">
      <c r="A509" s="41">
        <v>483</v>
      </c>
      <c r="B509" s="77" t="s">
        <v>631</v>
      </c>
      <c r="C509" s="50">
        <v>178</v>
      </c>
      <c r="D509" s="44" t="s">
        <v>1139</v>
      </c>
      <c r="E509" s="44" t="s">
        <v>49</v>
      </c>
      <c r="F509" s="45" t="s">
        <v>43</v>
      </c>
      <c r="G509" s="45" t="s">
        <v>196</v>
      </c>
      <c r="H509" s="45" t="s">
        <v>43</v>
      </c>
      <c r="I509" s="45" t="s">
        <v>196</v>
      </c>
      <c r="J509" s="46" t="s">
        <v>197</v>
      </c>
      <c r="K509" s="47">
        <v>15</v>
      </c>
    </row>
    <row r="510" spans="1:11" ht="15" customHeight="1" x14ac:dyDescent="0.2">
      <c r="A510" s="41">
        <v>484</v>
      </c>
      <c r="B510" s="77" t="s">
        <v>631</v>
      </c>
      <c r="C510" s="50">
        <v>179</v>
      </c>
      <c r="D510" s="44" t="s">
        <v>1140</v>
      </c>
      <c r="E510" s="44" t="s">
        <v>49</v>
      </c>
      <c r="F510" s="45" t="s">
        <v>43</v>
      </c>
      <c r="G510" s="45" t="s">
        <v>196</v>
      </c>
      <c r="H510" s="45" t="s">
        <v>43</v>
      </c>
      <c r="I510" s="45" t="s">
        <v>196</v>
      </c>
      <c r="J510" s="46" t="s">
        <v>443</v>
      </c>
      <c r="K510" s="47">
        <v>6</v>
      </c>
    </row>
    <row r="511" spans="1:11" ht="15" customHeight="1" x14ac:dyDescent="0.2">
      <c r="A511" s="41">
        <v>485</v>
      </c>
      <c r="B511" s="77" t="s">
        <v>631</v>
      </c>
      <c r="C511" s="50">
        <v>183</v>
      </c>
      <c r="D511" s="44" t="s">
        <v>1141</v>
      </c>
      <c r="E511" s="44" t="s">
        <v>49</v>
      </c>
      <c r="F511" s="45" t="s">
        <v>43</v>
      </c>
      <c r="G511" s="45" t="s">
        <v>196</v>
      </c>
      <c r="H511" s="45" t="s">
        <v>43</v>
      </c>
      <c r="I511" s="45" t="s">
        <v>196</v>
      </c>
      <c r="J511" s="46" t="s">
        <v>444</v>
      </c>
      <c r="K511" s="47">
        <v>15</v>
      </c>
    </row>
    <row r="512" spans="1:11" ht="15" customHeight="1" x14ac:dyDescent="0.2">
      <c r="A512" s="41">
        <v>486</v>
      </c>
      <c r="B512" s="77" t="s">
        <v>631</v>
      </c>
      <c r="C512" s="50">
        <v>184</v>
      </c>
      <c r="D512" s="44" t="s">
        <v>1142</v>
      </c>
      <c r="E512" s="44" t="s">
        <v>49</v>
      </c>
      <c r="F512" s="45" t="s">
        <v>43</v>
      </c>
      <c r="G512" s="45" t="s">
        <v>196</v>
      </c>
      <c r="H512" s="45" t="s">
        <v>43</v>
      </c>
      <c r="I512" s="45" t="s">
        <v>196</v>
      </c>
      <c r="J512" s="46" t="s">
        <v>445</v>
      </c>
      <c r="K512" s="47">
        <v>17</v>
      </c>
    </row>
    <row r="513" spans="1:11" ht="15" customHeight="1" x14ac:dyDescent="0.2">
      <c r="A513" s="41">
        <v>487</v>
      </c>
      <c r="B513" s="77" t="s">
        <v>631</v>
      </c>
      <c r="C513" s="50">
        <v>6764</v>
      </c>
      <c r="D513" s="44" t="s">
        <v>1143</v>
      </c>
      <c r="E513" s="44" t="s">
        <v>49</v>
      </c>
      <c r="F513" s="45" t="s">
        <v>43</v>
      </c>
      <c r="G513" s="45" t="s">
        <v>196</v>
      </c>
      <c r="H513" s="45" t="s">
        <v>43</v>
      </c>
      <c r="I513" s="45" t="s">
        <v>196</v>
      </c>
      <c r="J513" s="46" t="s">
        <v>446</v>
      </c>
      <c r="K513" s="47">
        <v>4</v>
      </c>
    </row>
    <row r="514" spans="1:11" ht="15" customHeight="1" x14ac:dyDescent="0.2">
      <c r="A514" s="41">
        <v>488</v>
      </c>
      <c r="B514" s="77" t="s">
        <v>631</v>
      </c>
      <c r="C514" s="50">
        <v>31825</v>
      </c>
      <c r="D514" s="44" t="s">
        <v>1144</v>
      </c>
      <c r="E514" s="44" t="s">
        <v>49</v>
      </c>
      <c r="F514" s="45" t="s">
        <v>43</v>
      </c>
      <c r="G514" s="45" t="s">
        <v>196</v>
      </c>
      <c r="H514" s="45" t="s">
        <v>43</v>
      </c>
      <c r="I514" s="45" t="s">
        <v>196</v>
      </c>
      <c r="J514" s="46" t="s">
        <v>447</v>
      </c>
      <c r="K514" s="47">
        <v>2</v>
      </c>
    </row>
    <row r="515" spans="1:11" ht="15" customHeight="1" x14ac:dyDescent="0.2">
      <c r="A515" s="41">
        <v>489</v>
      </c>
      <c r="B515" s="46" t="s">
        <v>631</v>
      </c>
      <c r="C515" s="50">
        <v>297</v>
      </c>
      <c r="D515" s="44" t="s">
        <v>1145</v>
      </c>
      <c r="E515" s="44" t="s">
        <v>49</v>
      </c>
      <c r="F515" s="45" t="s">
        <v>43</v>
      </c>
      <c r="G515" s="45" t="s">
        <v>196</v>
      </c>
      <c r="H515" s="45" t="s">
        <v>43</v>
      </c>
      <c r="I515" s="45" t="s">
        <v>196</v>
      </c>
      <c r="J515" s="46" t="s">
        <v>448</v>
      </c>
      <c r="K515" s="47">
        <v>22</v>
      </c>
    </row>
    <row r="516" spans="1:11" ht="15" customHeight="1" x14ac:dyDescent="0.2">
      <c r="A516" s="41">
        <v>490</v>
      </c>
      <c r="B516" s="46" t="s">
        <v>631</v>
      </c>
      <c r="C516" s="50">
        <v>6964</v>
      </c>
      <c r="D516" s="44" t="s">
        <v>1146</v>
      </c>
      <c r="E516" s="44" t="s">
        <v>49</v>
      </c>
      <c r="F516" s="45" t="s">
        <v>43</v>
      </c>
      <c r="G516" s="45" t="s">
        <v>196</v>
      </c>
      <c r="H516" s="45" t="s">
        <v>43</v>
      </c>
      <c r="I516" s="45" t="s">
        <v>196</v>
      </c>
      <c r="J516" s="46" t="s">
        <v>449</v>
      </c>
      <c r="K516" s="47">
        <v>17</v>
      </c>
    </row>
    <row r="517" spans="1:11" ht="15" customHeight="1" x14ac:dyDescent="0.2">
      <c r="A517" s="41">
        <v>491</v>
      </c>
      <c r="B517" s="75" t="s">
        <v>633</v>
      </c>
      <c r="C517" s="50">
        <v>182</v>
      </c>
      <c r="D517" s="44" t="s">
        <v>1147</v>
      </c>
      <c r="E517" s="44" t="s">
        <v>49</v>
      </c>
      <c r="F517" s="45" t="s">
        <v>43</v>
      </c>
      <c r="G517" s="45" t="s">
        <v>196</v>
      </c>
      <c r="H517" s="45" t="s">
        <v>43</v>
      </c>
      <c r="I517" s="45" t="s">
        <v>196</v>
      </c>
      <c r="J517" s="46" t="s">
        <v>450</v>
      </c>
      <c r="K517" s="47">
        <v>30</v>
      </c>
    </row>
    <row r="518" spans="1:11" ht="15" customHeight="1" x14ac:dyDescent="0.2">
      <c r="A518" s="41">
        <v>492</v>
      </c>
      <c r="B518" s="46" t="s">
        <v>631</v>
      </c>
      <c r="C518" s="50">
        <v>296</v>
      </c>
      <c r="D518" s="44" t="s">
        <v>1148</v>
      </c>
      <c r="E518" s="44" t="s">
        <v>49</v>
      </c>
      <c r="F518" s="45" t="s">
        <v>43</v>
      </c>
      <c r="G518" s="45" t="s">
        <v>196</v>
      </c>
      <c r="H518" s="45" t="s">
        <v>43</v>
      </c>
      <c r="I518" s="45" t="s">
        <v>196</v>
      </c>
      <c r="J518" s="46" t="s">
        <v>199</v>
      </c>
      <c r="K518" s="47">
        <v>11</v>
      </c>
    </row>
    <row r="519" spans="1:11" ht="15" customHeight="1" x14ac:dyDescent="0.2">
      <c r="A519" s="41">
        <v>493</v>
      </c>
      <c r="B519" s="46" t="s">
        <v>631</v>
      </c>
      <c r="C519" s="50">
        <v>180</v>
      </c>
      <c r="D519" s="44" t="s">
        <v>1149</v>
      </c>
      <c r="E519" s="44" t="s">
        <v>49</v>
      </c>
      <c r="F519" s="45" t="s">
        <v>43</v>
      </c>
      <c r="G519" s="45" t="s">
        <v>196</v>
      </c>
      <c r="H519" s="45" t="s">
        <v>43</v>
      </c>
      <c r="I519" s="45" t="s">
        <v>196</v>
      </c>
      <c r="J519" s="46" t="s">
        <v>198</v>
      </c>
      <c r="K519" s="47">
        <v>2</v>
      </c>
    </row>
    <row r="520" spans="1:11" ht="15" customHeight="1" x14ac:dyDescent="0.2">
      <c r="A520" s="41">
        <v>494</v>
      </c>
      <c r="B520" s="78" t="s">
        <v>679</v>
      </c>
      <c r="C520" s="50">
        <v>181</v>
      </c>
      <c r="D520" s="44" t="s">
        <v>1150</v>
      </c>
      <c r="E520" s="44" t="s">
        <v>49</v>
      </c>
      <c r="F520" s="45" t="s">
        <v>43</v>
      </c>
      <c r="G520" s="45" t="s">
        <v>196</v>
      </c>
      <c r="H520" s="45" t="s">
        <v>43</v>
      </c>
      <c r="I520" s="45" t="s">
        <v>196</v>
      </c>
      <c r="J520" s="46" t="s">
        <v>451</v>
      </c>
      <c r="K520" s="47">
        <v>6</v>
      </c>
    </row>
    <row r="521" spans="1:11" ht="15" customHeight="1" x14ac:dyDescent="0.2">
      <c r="A521" s="41">
        <v>495</v>
      </c>
      <c r="B521" s="46" t="s">
        <v>631</v>
      </c>
      <c r="C521" s="50">
        <v>26488</v>
      </c>
      <c r="D521" s="44" t="s">
        <v>1151</v>
      </c>
      <c r="E521" s="44" t="s">
        <v>49</v>
      </c>
      <c r="F521" s="45" t="s">
        <v>43</v>
      </c>
      <c r="G521" s="45" t="s">
        <v>196</v>
      </c>
      <c r="H521" s="45" t="s">
        <v>43</v>
      </c>
      <c r="I521" s="45" t="s">
        <v>196</v>
      </c>
      <c r="J521" s="46" t="s">
        <v>452</v>
      </c>
      <c r="K521" s="47">
        <v>10</v>
      </c>
    </row>
    <row r="522" spans="1:11" ht="15" customHeight="1" x14ac:dyDescent="0.3">
      <c r="A522" s="121" t="s">
        <v>1152</v>
      </c>
      <c r="B522" s="122"/>
      <c r="C522" s="122"/>
      <c r="D522" s="122"/>
      <c r="E522" s="122"/>
      <c r="F522" s="122"/>
      <c r="G522" s="122"/>
      <c r="H522" s="122"/>
      <c r="I522" s="122"/>
      <c r="J522" s="123"/>
      <c r="K522" s="95">
        <f>K459+K422+K354+K324+K248+K187+K114+K4</f>
        <v>13694</v>
      </c>
    </row>
    <row r="524" spans="1:11" x14ac:dyDescent="0.2">
      <c r="A524" s="96" t="s">
        <v>1153</v>
      </c>
      <c r="B524" s="97"/>
      <c r="C524" s="97"/>
      <c r="D524" s="96"/>
    </row>
    <row r="526" spans="1:11" ht="21" customHeight="1" x14ac:dyDescent="0.2">
      <c r="A526" s="124" t="s">
        <v>1154</v>
      </c>
      <c r="B526" s="124"/>
      <c r="C526" s="125" t="s">
        <v>1155</v>
      </c>
      <c r="D526" s="125"/>
      <c r="E526" s="125"/>
      <c r="F526" s="125"/>
      <c r="G526" s="125"/>
      <c r="H526" s="125"/>
      <c r="I526" s="125"/>
      <c r="J526" s="126" t="s">
        <v>617</v>
      </c>
      <c r="K526" s="126"/>
    </row>
    <row r="527" spans="1:11" ht="15" customHeight="1" x14ac:dyDescent="0.2">
      <c r="A527" s="124"/>
      <c r="B527" s="124"/>
      <c r="C527" s="99" t="s">
        <v>618</v>
      </c>
      <c r="D527" s="34" t="s">
        <v>619</v>
      </c>
      <c r="E527" s="35" t="s">
        <v>620</v>
      </c>
      <c r="F527" s="36" t="s">
        <v>621</v>
      </c>
      <c r="G527" s="37" t="s">
        <v>622</v>
      </c>
      <c r="H527" s="100" t="s">
        <v>623</v>
      </c>
      <c r="I527" s="35" t="s">
        <v>624</v>
      </c>
      <c r="J527" s="38" t="s">
        <v>625</v>
      </c>
      <c r="K527" s="38" t="s">
        <v>626</v>
      </c>
    </row>
    <row r="528" spans="1:11" ht="33.75" customHeight="1" x14ac:dyDescent="0.2">
      <c r="A528" s="120" t="s">
        <v>1156</v>
      </c>
      <c r="B528" s="120"/>
      <c r="C528" s="101">
        <f>K4</f>
        <v>2705</v>
      </c>
      <c r="D528" s="48" t="e">
        <f>#REF!</f>
        <v>#REF!</v>
      </c>
      <c r="E528" s="48" t="e">
        <f>#REF!</f>
        <v>#REF!</v>
      </c>
      <c r="F528" s="48" t="e">
        <f>#REF!</f>
        <v>#REF!</v>
      </c>
      <c r="G528" s="48" t="e">
        <f>#REF!</f>
        <v>#REF!</v>
      </c>
      <c r="H528" s="102" t="e">
        <f>#REF!</f>
        <v>#REF!</v>
      </c>
      <c r="I528" s="48" t="e">
        <f>#REF!</f>
        <v>#REF!</v>
      </c>
      <c r="J528" s="48" t="e">
        <f>#REF!</f>
        <v>#REF!</v>
      </c>
      <c r="K528" s="48" t="e">
        <f>#REF!</f>
        <v>#REF!</v>
      </c>
    </row>
    <row r="529" spans="1:11" ht="24.9" customHeight="1" x14ac:dyDescent="0.2">
      <c r="A529" s="120" t="s">
        <v>238</v>
      </c>
      <c r="B529" s="120"/>
      <c r="C529" s="101">
        <f>K114</f>
        <v>1155</v>
      </c>
      <c r="D529" s="48" t="e">
        <f>#REF!</f>
        <v>#REF!</v>
      </c>
      <c r="E529" s="48" t="e">
        <f>#REF!</f>
        <v>#REF!</v>
      </c>
      <c r="F529" s="48" t="e">
        <f>#REF!</f>
        <v>#REF!</v>
      </c>
      <c r="G529" s="48" t="e">
        <f>#REF!</f>
        <v>#REF!</v>
      </c>
      <c r="H529" s="102" t="e">
        <f>#REF!</f>
        <v>#REF!</v>
      </c>
      <c r="I529" s="48" t="e">
        <f>#REF!</f>
        <v>#REF!</v>
      </c>
      <c r="J529" s="48" t="e">
        <f>#REF!</f>
        <v>#REF!</v>
      </c>
      <c r="K529" s="48" t="e">
        <f>#REF!</f>
        <v>#REF!</v>
      </c>
    </row>
    <row r="530" spans="1:11" ht="24.9" customHeight="1" x14ac:dyDescent="0.2">
      <c r="A530" s="120" t="s">
        <v>810</v>
      </c>
      <c r="B530" s="120"/>
      <c r="C530" s="101">
        <f>K187</f>
        <v>4712</v>
      </c>
      <c r="D530" s="48" t="e">
        <f>#REF!</f>
        <v>#REF!</v>
      </c>
      <c r="E530" s="48" t="e">
        <f>#REF!</f>
        <v>#REF!</v>
      </c>
      <c r="F530" s="48" t="e">
        <f>#REF!</f>
        <v>#REF!</v>
      </c>
      <c r="G530" s="48" t="e">
        <f>#REF!</f>
        <v>#REF!</v>
      </c>
      <c r="H530" s="102" t="e">
        <f>#REF!</f>
        <v>#REF!</v>
      </c>
      <c r="I530" s="48" t="e">
        <f>#REF!</f>
        <v>#REF!</v>
      </c>
      <c r="J530" s="48" t="e">
        <f>#REF!</f>
        <v>#REF!</v>
      </c>
      <c r="K530" s="48" t="e">
        <f>#REF!</f>
        <v>#REF!</v>
      </c>
    </row>
    <row r="531" spans="1:11" ht="24.9" customHeight="1" x14ac:dyDescent="0.2">
      <c r="A531" s="120" t="s">
        <v>234</v>
      </c>
      <c r="B531" s="120"/>
      <c r="C531" s="101">
        <f>K248</f>
        <v>1034</v>
      </c>
      <c r="D531" s="48" t="e">
        <f>#REF!</f>
        <v>#REF!</v>
      </c>
      <c r="E531" s="48" t="e">
        <f>#REF!</f>
        <v>#REF!</v>
      </c>
      <c r="F531" s="48" t="e">
        <f>#REF!</f>
        <v>#REF!</v>
      </c>
      <c r="G531" s="48" t="e">
        <f>#REF!</f>
        <v>#REF!</v>
      </c>
      <c r="H531" s="102" t="e">
        <f>#REF!</f>
        <v>#REF!</v>
      </c>
      <c r="I531" s="48" t="e">
        <f>#REF!</f>
        <v>#REF!</v>
      </c>
      <c r="J531" s="48" t="e">
        <f>#REF!</f>
        <v>#REF!</v>
      </c>
      <c r="K531" s="48" t="e">
        <f>#REF!</f>
        <v>#REF!</v>
      </c>
    </row>
    <row r="532" spans="1:11" ht="24.9" customHeight="1" x14ac:dyDescent="0.2">
      <c r="A532" s="120" t="s">
        <v>31</v>
      </c>
      <c r="B532" s="120"/>
      <c r="C532" s="101">
        <f>K324</f>
        <v>876</v>
      </c>
      <c r="D532" s="48" t="e">
        <f>#REF!</f>
        <v>#REF!</v>
      </c>
      <c r="E532" s="48" t="e">
        <f>#REF!</f>
        <v>#REF!</v>
      </c>
      <c r="F532" s="48" t="e">
        <f>#REF!</f>
        <v>#REF!</v>
      </c>
      <c r="G532" s="48" t="e">
        <f>#REF!</f>
        <v>#REF!</v>
      </c>
      <c r="H532" s="102" t="e">
        <f>#REF!</f>
        <v>#REF!</v>
      </c>
      <c r="I532" s="48" t="e">
        <f>#REF!</f>
        <v>#REF!</v>
      </c>
      <c r="J532" s="48" t="e">
        <f>#REF!</f>
        <v>#REF!</v>
      </c>
      <c r="K532" s="48" t="e">
        <f>#REF!</f>
        <v>#REF!</v>
      </c>
    </row>
    <row r="533" spans="1:11" ht="24.9" customHeight="1" x14ac:dyDescent="0.2">
      <c r="A533" s="120" t="s">
        <v>11</v>
      </c>
      <c r="B533" s="120"/>
      <c r="C533" s="101">
        <f>K422</f>
        <v>896</v>
      </c>
      <c r="D533" s="48" t="e">
        <f>#REF!</f>
        <v>#REF!</v>
      </c>
      <c r="E533" s="48" t="e">
        <f>#REF!</f>
        <v>#REF!</v>
      </c>
      <c r="F533" s="48" t="e">
        <f>#REF!</f>
        <v>#REF!</v>
      </c>
      <c r="G533" s="48" t="e">
        <f>#REF!</f>
        <v>#REF!</v>
      </c>
      <c r="H533" s="102" t="e">
        <f>#REF!</f>
        <v>#REF!</v>
      </c>
      <c r="I533" s="48" t="e">
        <f>#REF!</f>
        <v>#REF!</v>
      </c>
      <c r="J533" s="48" t="e">
        <f>#REF!</f>
        <v>#REF!</v>
      </c>
      <c r="K533" s="48" t="e">
        <f>#REF!</f>
        <v>#REF!</v>
      </c>
    </row>
    <row r="534" spans="1:11" ht="24.9" customHeight="1" x14ac:dyDescent="0.2">
      <c r="A534" s="120" t="s">
        <v>1157</v>
      </c>
      <c r="B534" s="120"/>
      <c r="C534" s="101">
        <f>K354</f>
        <v>1286</v>
      </c>
      <c r="D534" s="48" t="e">
        <f>#REF!</f>
        <v>#REF!</v>
      </c>
      <c r="E534" s="48" t="e">
        <f>#REF!</f>
        <v>#REF!</v>
      </c>
      <c r="F534" s="48" t="e">
        <f>#REF!</f>
        <v>#REF!</v>
      </c>
      <c r="G534" s="48" t="e">
        <f>#REF!</f>
        <v>#REF!</v>
      </c>
      <c r="H534" s="102" t="e">
        <f>#REF!</f>
        <v>#REF!</v>
      </c>
      <c r="I534" s="48" t="e">
        <f>#REF!</f>
        <v>#REF!</v>
      </c>
      <c r="J534" s="48" t="e">
        <f>#REF!</f>
        <v>#REF!</v>
      </c>
      <c r="K534" s="48" t="e">
        <f>#REF!</f>
        <v>#REF!</v>
      </c>
    </row>
    <row r="535" spans="1:11" ht="24.9" customHeight="1" x14ac:dyDescent="0.2">
      <c r="A535" s="120" t="s">
        <v>43</v>
      </c>
      <c r="B535" s="120"/>
      <c r="C535" s="101">
        <f>K459</f>
        <v>1030</v>
      </c>
      <c r="D535" s="48" t="e">
        <f>#REF!</f>
        <v>#REF!</v>
      </c>
      <c r="E535" s="48" t="e">
        <f>#REF!</f>
        <v>#REF!</v>
      </c>
      <c r="F535" s="48" t="e">
        <f>#REF!</f>
        <v>#REF!</v>
      </c>
      <c r="G535" s="48" t="e">
        <f>#REF!</f>
        <v>#REF!</v>
      </c>
      <c r="H535" s="102" t="e">
        <f>#REF!</f>
        <v>#REF!</v>
      </c>
      <c r="I535" s="48" t="e">
        <f>#REF!</f>
        <v>#REF!</v>
      </c>
      <c r="J535" s="48" t="e">
        <f>#REF!</f>
        <v>#REF!</v>
      </c>
      <c r="K535" s="48" t="e">
        <f>#REF!</f>
        <v>#REF!</v>
      </c>
    </row>
    <row r="536" spans="1:11" ht="24.9" customHeight="1" x14ac:dyDescent="0.2">
      <c r="A536" s="120" t="s">
        <v>1158</v>
      </c>
      <c r="B536" s="120"/>
      <c r="C536" s="101">
        <f>SUM(C528:C535)</f>
        <v>13694</v>
      </c>
      <c r="D536" s="48" t="e">
        <f t="shared" ref="D536:K536" si="1">SUM(D528:D535)</f>
        <v>#REF!</v>
      </c>
      <c r="E536" s="48" t="e">
        <f t="shared" si="1"/>
        <v>#REF!</v>
      </c>
      <c r="F536" s="48" t="e">
        <f t="shared" si="1"/>
        <v>#REF!</v>
      </c>
      <c r="G536" s="48" t="e">
        <f t="shared" si="1"/>
        <v>#REF!</v>
      </c>
      <c r="H536" s="102" t="e">
        <f t="shared" si="1"/>
        <v>#REF!</v>
      </c>
      <c r="I536" s="48" t="e">
        <f t="shared" si="1"/>
        <v>#REF!</v>
      </c>
      <c r="J536" s="48" t="e">
        <f t="shared" si="1"/>
        <v>#REF!</v>
      </c>
      <c r="K536" s="48" t="e">
        <f t="shared" si="1"/>
        <v>#REF!</v>
      </c>
    </row>
  </sheetData>
  <autoFilter ref="A3:K522" xr:uid="{00000000-0009-0000-0000-000000000000}"/>
  <mergeCells count="69">
    <mergeCell ref="A536:B536"/>
    <mergeCell ref="A530:B530"/>
    <mergeCell ref="A531:B531"/>
    <mergeCell ref="A532:B532"/>
    <mergeCell ref="A533:B533"/>
    <mergeCell ref="A534:B534"/>
    <mergeCell ref="A535:B535"/>
    <mergeCell ref="A529:B529"/>
    <mergeCell ref="B432:J432"/>
    <mergeCell ref="B452:J452"/>
    <mergeCell ref="B459:J459"/>
    <mergeCell ref="B460:J460"/>
    <mergeCell ref="B497:J497"/>
    <mergeCell ref="B506:J506"/>
    <mergeCell ref="A522:J522"/>
    <mergeCell ref="A526:B527"/>
    <mergeCell ref="C526:I526"/>
    <mergeCell ref="J526:K526"/>
    <mergeCell ref="A528:B528"/>
    <mergeCell ref="B423:J423"/>
    <mergeCell ref="B324:J324"/>
    <mergeCell ref="B325:J325"/>
    <mergeCell ref="B331:J331"/>
    <mergeCell ref="B339:J339"/>
    <mergeCell ref="B348:J348"/>
    <mergeCell ref="B354:J354"/>
    <mergeCell ref="B355:J355"/>
    <mergeCell ref="B367:J367"/>
    <mergeCell ref="B385:J385"/>
    <mergeCell ref="B407:J407"/>
    <mergeCell ref="B422:J422"/>
    <mergeCell ref="B319:J319"/>
    <mergeCell ref="B187:J187"/>
    <mergeCell ref="B188:J188"/>
    <mergeCell ref="B201:J201"/>
    <mergeCell ref="B214:J214"/>
    <mergeCell ref="B233:J233"/>
    <mergeCell ref="B248:J248"/>
    <mergeCell ref="B249:J249"/>
    <mergeCell ref="B252:J252"/>
    <mergeCell ref="B272:J272"/>
    <mergeCell ref="B289:J289"/>
    <mergeCell ref="B306:J306"/>
    <mergeCell ref="B174:J174"/>
    <mergeCell ref="B22:J22"/>
    <mergeCell ref="B29:J29"/>
    <mergeCell ref="B44:J44"/>
    <mergeCell ref="B56:J56"/>
    <mergeCell ref="B66:J66"/>
    <mergeCell ref="B114:J114"/>
    <mergeCell ref="B115:J115"/>
    <mergeCell ref="B127:J127"/>
    <mergeCell ref="B138:J138"/>
    <mergeCell ref="B146:J146"/>
    <mergeCell ref="B161:J161"/>
    <mergeCell ref="J2:J3"/>
    <mergeCell ref="B4:J4"/>
    <mergeCell ref="B5:J5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K2:K3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Metas_2026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José Pinedo</cp:lastModifiedBy>
  <dcterms:created xsi:type="dcterms:W3CDTF">2019-03-18T15:10:10Z</dcterms:created>
  <dcterms:modified xsi:type="dcterms:W3CDTF">2026-03-03T19:13:42Z</dcterms:modified>
</cp:coreProperties>
</file>